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(2)'!$B$1:$M$45</definedName>
    <definedName name="_xlnm.Print_Area" localSheetId="28">' SEFA (3)'!$B$1:$M$45</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E27" i="179" l="1"/>
  <c r="L21" i="179"/>
  <c r="L20" i="179"/>
  <c r="E14" i="181" l="1"/>
  <c r="M18" i="181"/>
  <c r="K18" i="181"/>
  <c r="J18" i="181"/>
  <c r="I18" i="181"/>
  <c r="H18" i="181"/>
  <c r="G18" i="181"/>
  <c r="F18" i="181"/>
  <c r="E18" i="181"/>
  <c r="M22" i="180" l="1"/>
  <c r="K22" i="180"/>
  <c r="J22" i="180"/>
  <c r="I22" i="180"/>
  <c r="H22" i="180"/>
  <c r="G22" i="180"/>
  <c r="F22" i="180"/>
  <c r="E22" i="180"/>
  <c r="L24" i="180"/>
  <c r="L25" i="180"/>
  <c r="L26" i="180"/>
  <c r="L14" i="180"/>
  <c r="L17" i="180"/>
  <c r="M27" i="179"/>
  <c r="K27" i="179"/>
  <c r="J27" i="179"/>
  <c r="I27" i="179"/>
  <c r="H27" i="179"/>
  <c r="G27" i="179"/>
  <c r="F27" i="179"/>
  <c r="L26" i="179"/>
  <c r="L11" i="180"/>
  <c r="L12" i="180"/>
  <c r="L13" i="180"/>
  <c r="L24" i="179"/>
  <c r="L19" i="179"/>
  <c r="L23" i="179"/>
  <c r="E26" i="181" l="1"/>
  <c r="M14" i="181" l="1"/>
  <c r="M26" i="181" s="1"/>
  <c r="K14" i="181"/>
  <c r="K26" i="181" s="1"/>
  <c r="J14" i="181"/>
  <c r="J26" i="181" s="1"/>
  <c r="I14" i="181"/>
  <c r="I26" i="181" s="1"/>
  <c r="H14" i="181"/>
  <c r="H26" i="181" s="1"/>
  <c r="G14" i="181"/>
  <c r="G26" i="181" s="1"/>
  <c r="F14" i="181"/>
  <c r="F26" i="181" s="1"/>
  <c r="L26" i="181" l="1"/>
  <c r="L18" i="180"/>
  <c r="L17" i="181" l="1"/>
  <c r="L18" i="181" s="1"/>
  <c r="L14" i="181"/>
  <c r="L13" i="181"/>
  <c r="B4" i="181"/>
  <c r="L21" i="180"/>
  <c r="L20" i="180"/>
  <c r="L19" i="180"/>
  <c r="L16" i="180"/>
  <c r="L15" i="180"/>
  <c r="B4" i="180"/>
  <c r="D17" i="171"/>
  <c r="L22" i="180" l="1"/>
  <c r="L18" i="179"/>
  <c r="L17" i="179"/>
  <c r="L16" i="179"/>
  <c r="L15" i="179"/>
  <c r="L14" i="179"/>
  <c r="L13" i="179"/>
  <c r="B4" i="179"/>
  <c r="L27" i="179"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B2" i="181"/>
  <c r="B2" i="180"/>
  <c r="B1" i="181"/>
  <c r="B1" i="180"/>
  <c r="A2" i="173"/>
  <c r="A2" i="170"/>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752" i="106" s="1"/>
  <c r="D1752" i="106" s="1"/>
  <c r="B12" i="7"/>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F44" i="34" l="1"/>
  <c r="B2724" i="106"/>
  <c r="D2724" i="106" s="1"/>
  <c r="F56" i="34"/>
  <c r="D6103" i="106"/>
  <c r="B7076" i="106"/>
  <c r="D7076" i="106" s="1"/>
  <c r="J23" i="12"/>
  <c r="B7730" i="106" s="1"/>
  <c r="D7730" i="106" s="1"/>
  <c r="F14" i="4"/>
  <c r="B2597" i="106" s="1"/>
  <c r="D2597" i="106" s="1"/>
  <c r="D14" i="4"/>
  <c r="B2570" i="106" s="1"/>
  <c r="D2570" i="106" s="1"/>
  <c r="F62" i="34"/>
  <c r="B4202" i="106"/>
  <c r="D4202" i="106" s="1"/>
  <c r="F69" i="34"/>
  <c r="I24" i="12"/>
  <c r="B1996" i="106" s="1"/>
  <c r="D1996" i="106" s="1"/>
  <c r="B2091" i="106"/>
  <c r="D2091" i="106" s="1"/>
  <c r="B6883" i="106"/>
  <c r="D6883" i="106" s="1"/>
  <c r="F41" i="34"/>
  <c r="B1274" i="106"/>
  <c r="D1274" i="106" s="1"/>
  <c r="B1223" i="106"/>
  <c r="D1223" i="106" s="1"/>
  <c r="B1990" i="106"/>
  <c r="D1990" i="106" s="1"/>
  <c r="B5096" i="106"/>
  <c r="D5096" i="106" s="1"/>
  <c r="H29" i="118"/>
  <c r="D11" i="37"/>
  <c r="D37" i="36"/>
  <c r="L15" i="11"/>
  <c r="B3459" i="106" s="1"/>
  <c r="D3459" i="106" s="1"/>
  <c r="G34" i="108"/>
  <c r="F19" i="7"/>
  <c r="J22" i="37"/>
  <c r="B2734" i="106"/>
  <c r="D2734" i="106" s="1"/>
  <c r="D22" i="37"/>
  <c r="N22" i="3"/>
  <c r="B283" i="106" s="1"/>
  <c r="D283" i="106" s="1"/>
  <c r="B85" i="36"/>
  <c r="B86" i="36" s="1"/>
  <c r="B87" i="36" s="1"/>
  <c r="B83" i="36"/>
  <c r="K24" i="12"/>
  <c r="B7733" i="106" s="1"/>
  <c r="D7733" i="106" s="1"/>
  <c r="L5" i="11"/>
  <c r="B2056" i="106" s="1"/>
  <c r="D2056" i="106" s="1"/>
  <c r="L13" i="11"/>
  <c r="B2060" i="106" s="1"/>
  <c r="D2060" i="106" s="1"/>
  <c r="D5" i="4"/>
  <c r="B3406" i="106" s="1"/>
  <c r="D3406" i="106" s="1"/>
  <c r="D75" i="36"/>
  <c r="D24" i="37"/>
  <c r="B4270" i="106" s="1"/>
  <c r="D4270" i="106" s="1"/>
  <c r="H28" i="118"/>
  <c r="D11" i="7"/>
  <c r="B1768" i="106" s="1"/>
  <c r="D1768" i="106" s="1"/>
  <c r="D9" i="7"/>
  <c r="B1767" i="106" s="1"/>
  <c r="D1767" i="106" s="1"/>
  <c r="F21" i="8"/>
  <c r="D74" i="36"/>
  <c r="L331" i="29"/>
  <c r="D26" i="108"/>
  <c r="F26" i="108"/>
  <c r="G26" i="108"/>
  <c r="F49" i="34"/>
  <c r="F38" i="34"/>
  <c r="G33" i="108"/>
  <c r="E26" i="108"/>
  <c r="F127" i="34"/>
  <c r="C41" i="3"/>
  <c r="B93" i="106" s="1"/>
  <c r="D93" i="106" s="1"/>
  <c r="B1452" i="106"/>
  <c r="D1452" i="106" s="1"/>
  <c r="B1364" i="106"/>
  <c r="D1364" i="106" s="1"/>
  <c r="E15" i="145"/>
  <c r="G15" i="145" s="1"/>
  <c r="B6899" i="106"/>
  <c r="D6899" i="106" s="1"/>
  <c r="K278" i="29"/>
  <c r="G15" i="4" s="1"/>
  <c r="B6032" i="106" s="1"/>
  <c r="D6032" i="106" s="1"/>
  <c r="F70" i="34"/>
  <c r="E15" i="4"/>
  <c r="B2633" i="106" s="1"/>
  <c r="D2633" i="106" s="1"/>
  <c r="F60" i="34"/>
  <c r="B4166" i="106"/>
  <c r="D4166" i="106" s="1"/>
  <c r="B4156" i="106"/>
  <c r="D4156" i="106" s="1"/>
  <c r="F64" i="34"/>
  <c r="F37" i="34"/>
  <c r="C331" i="29"/>
  <c r="B7216" i="106" s="1"/>
  <c r="D7216" i="106" s="1"/>
  <c r="B7074" i="106"/>
  <c r="D7074" i="106" s="1"/>
  <c r="H112" i="29"/>
  <c r="B7018" i="106" s="1"/>
  <c r="D7018" i="106" s="1"/>
  <c r="I204" i="29"/>
  <c r="B6995" i="106"/>
  <c r="D6995" i="106" s="1"/>
  <c r="B3654" i="106"/>
  <c r="D3654" i="106" s="1"/>
  <c r="H166" i="29"/>
  <c r="B1317" i="106" s="1"/>
  <c r="D1317" i="106" s="1"/>
  <c r="E168" i="29"/>
  <c r="B1309" i="106" s="1"/>
  <c r="D1309" i="106" s="1"/>
  <c r="K76" i="4"/>
  <c r="B3586" i="106" s="1"/>
  <c r="D3586" i="106" s="1"/>
  <c r="B1746" i="106"/>
  <c r="D1746" i="106" s="1"/>
  <c r="D109" i="5"/>
  <c r="B5356" i="106" s="1"/>
  <c r="D5356" i="106" s="1"/>
  <c r="F129" i="34"/>
  <c r="G5" i="4"/>
  <c r="B3409" i="106" s="1"/>
  <c r="D3409" i="106" s="1"/>
  <c r="I274" i="5"/>
  <c r="B4435" i="106" s="1"/>
  <c r="D4435" i="106" s="1"/>
  <c r="F135" i="34"/>
  <c r="L305" i="29"/>
  <c r="F65" i="34"/>
  <c r="E38" i="108"/>
  <c r="B7231" i="106"/>
  <c r="D7231" i="106" s="1"/>
  <c r="F31" i="108"/>
  <c r="K178" i="29"/>
  <c r="F13" i="4" s="1"/>
  <c r="B2596" i="106" s="1"/>
  <c r="D2596" i="106" s="1"/>
  <c r="F35" i="34"/>
  <c r="B7047" i="106"/>
  <c r="D7047" i="106" s="1"/>
  <c r="K84" i="29"/>
  <c r="B2088" i="106" s="1"/>
  <c r="D2088" i="106" s="1"/>
  <c r="L354" i="29"/>
  <c r="F46" i="34"/>
  <c r="K339" i="29"/>
  <c r="B3670" i="106" s="1"/>
  <c r="D3670" i="106" s="1"/>
  <c r="G14" i="4"/>
  <c r="B2609" i="106" s="1"/>
  <c r="D2609" i="106" s="1"/>
  <c r="F72" i="34"/>
  <c r="F61" i="34"/>
  <c r="F36" i="34"/>
  <c r="G38" i="108"/>
  <c r="I331" i="29"/>
  <c r="B7222" i="106" s="1"/>
  <c r="D7222" i="106" s="1"/>
  <c r="J204" i="29"/>
  <c r="B7072" i="106" s="1"/>
  <c r="D7072" i="106" s="1"/>
  <c r="B6289" i="106"/>
  <c r="D6289" i="106" s="1"/>
  <c r="H76" i="4"/>
  <c r="B3298" i="106" s="1"/>
  <c r="D3298" i="106" s="1"/>
  <c r="G109" i="5"/>
  <c r="B6024" i="106" s="1"/>
  <c r="D6024" i="106" s="1"/>
  <c r="H173" i="5"/>
  <c r="B5906" i="106" s="1"/>
  <c r="D5906" i="106" s="1"/>
  <c r="D60" i="36"/>
  <c r="G39" i="108"/>
  <c r="D37" i="108"/>
  <c r="F37" i="108"/>
  <c r="G35" i="108"/>
  <c r="B1136" i="106"/>
  <c r="D1136" i="106" s="1"/>
  <c r="E30" i="108"/>
  <c r="G30" i="108"/>
  <c r="G29" i="108"/>
  <c r="E29" i="108"/>
  <c r="F28" i="108"/>
  <c r="E28" i="108"/>
  <c r="F27" i="108"/>
  <c r="F34" i="34"/>
  <c r="J354" i="29"/>
  <c r="B7245" i="106" s="1"/>
  <c r="D7245" i="106" s="1"/>
  <c r="B7235" i="106"/>
  <c r="D7235" i="106" s="1"/>
  <c r="C14" i="4"/>
  <c r="B2558" i="106" s="1"/>
  <c r="D2558" i="106" s="1"/>
  <c r="F71" i="34"/>
  <c r="B7206" i="106"/>
  <c r="D7206" i="106" s="1"/>
  <c r="B3647" i="106"/>
  <c r="D3647" i="106" s="1"/>
  <c r="E190" i="29"/>
  <c r="B1352" i="106" s="1"/>
  <c r="D1352" i="106" s="1"/>
  <c r="F45" i="34"/>
  <c r="B2975" i="106"/>
  <c r="D2975" i="106" s="1"/>
  <c r="D36" i="108"/>
  <c r="F36" i="108"/>
  <c r="J129" i="29"/>
  <c r="B7038" i="106" s="1"/>
  <c r="D7038" i="106" s="1"/>
  <c r="H352" i="29"/>
  <c r="B7242" i="106" s="1"/>
  <c r="D7242" i="106" s="1"/>
  <c r="B1124" i="106"/>
  <c r="D1124" i="106" s="1"/>
  <c r="I129" i="29"/>
  <c r="B7037" i="106" s="1"/>
  <c r="D7037" i="106" s="1"/>
  <c r="G331" i="29"/>
  <c r="B7220" i="106" s="1"/>
  <c r="D7220" i="106" s="1"/>
  <c r="C341" i="29"/>
  <c r="B3621" i="106" s="1"/>
  <c r="D3621" i="106" s="1"/>
  <c r="E102" i="29"/>
  <c r="B2790" i="106" s="1"/>
  <c r="D2790" i="106" s="1"/>
  <c r="K162" i="29"/>
  <c r="K166" i="29" s="1"/>
  <c r="F77" i="4"/>
  <c r="B3255" i="106" s="1"/>
  <c r="D3255" i="106" s="1"/>
  <c r="J77" i="4"/>
  <c r="B6262" i="106" s="1"/>
  <c r="D6262" i="106" s="1"/>
  <c r="D4" i="7"/>
  <c r="B1760" i="106" s="1"/>
  <c r="D1760" i="106" s="1"/>
  <c r="B5161" i="106"/>
  <c r="D5161" i="106" s="1"/>
  <c r="F105" i="34"/>
  <c r="D15" i="7"/>
  <c r="B1772" i="106" s="1"/>
  <c r="D1772" i="106" s="1"/>
  <c r="C172" i="5"/>
  <c r="F130" i="34"/>
  <c r="B6006" i="106"/>
  <c r="D6006" i="106" s="1"/>
  <c r="K173" i="5"/>
  <c r="K6" i="4" s="1"/>
  <c r="B3570" i="106" s="1"/>
  <c r="D3570" i="106" s="1"/>
  <c r="B3725" i="106"/>
  <c r="D3725" i="106" s="1"/>
  <c r="D13" i="7"/>
  <c r="B3726" i="106" s="1"/>
  <c r="D3726" i="106" s="1"/>
  <c r="G172" i="5"/>
  <c r="B5752" i="106"/>
  <c r="D5752" i="106" s="1"/>
  <c r="F126" i="34"/>
  <c r="B1747" i="106"/>
  <c r="D1747" i="106" s="1"/>
  <c r="D7" i="7"/>
  <c r="B1763" i="106" s="1"/>
  <c r="D1763" i="106" s="1"/>
  <c r="E109" i="5"/>
  <c r="E4" i="4" s="1"/>
  <c r="B2630" i="106" s="1"/>
  <c r="D2630" i="106" s="1"/>
  <c r="B5513" i="106"/>
  <c r="D5513" i="106" s="1"/>
  <c r="K274" i="5"/>
  <c r="B6022" i="106" s="1"/>
  <c r="D6022" i="106" s="1"/>
  <c r="D5" i="7"/>
  <c r="B1761" i="106" s="1"/>
  <c r="D1761" i="106" s="1"/>
  <c r="B5071" i="106"/>
  <c r="D5071" i="106" s="1"/>
  <c r="C109" i="5"/>
  <c r="B5121" i="106" s="1"/>
  <c r="D5121" i="106" s="1"/>
  <c r="B1753" i="106"/>
  <c r="D1753" i="106" s="1"/>
  <c r="D12" i="7"/>
  <c r="B1769" i="106" s="1"/>
  <c r="D1769" i="106" s="1"/>
  <c r="J274" i="5"/>
  <c r="B7054" i="106" s="1"/>
  <c r="D7054" i="106" s="1"/>
  <c r="D17" i="7"/>
  <c r="B4104" i="106" s="1"/>
  <c r="D4104" i="106" s="1"/>
  <c r="H109" i="5"/>
  <c r="F110" i="34"/>
  <c r="F172" i="5"/>
  <c r="B5644" i="106" s="1"/>
  <c r="D5644" i="106" s="1"/>
  <c r="I173" i="5"/>
  <c r="B4216" i="106" s="1"/>
  <c r="D4216" i="106" s="1"/>
  <c r="J41" i="3"/>
  <c r="D57" i="36" s="1"/>
  <c r="K41" i="3"/>
  <c r="H33" i="118"/>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J24" i="12" l="1"/>
  <c r="J26" i="12" s="1"/>
  <c r="B7742" i="106" s="1"/>
  <c r="D7742" i="106" s="1"/>
  <c r="D7250" i="106"/>
  <c r="I26" i="12"/>
  <c r="B7741" i="106" s="1"/>
  <c r="D7741" i="106" s="1"/>
  <c r="D7255" i="106"/>
  <c r="D7251" i="106"/>
  <c r="D7253" i="106"/>
  <c r="D7252" i="106"/>
  <c r="D7256" i="106"/>
  <c r="D7254" i="106"/>
  <c r="K28" i="118"/>
  <c r="O27" i="118" s="1"/>
  <c r="O29" i="118" s="1"/>
  <c r="D4" i="4"/>
  <c r="B2564" i="106" s="1"/>
  <c r="D2564" i="106" s="1"/>
  <c r="K26" i="12"/>
  <c r="B7743" i="106" s="1"/>
  <c r="D7743" i="106" s="1"/>
  <c r="N23" i="3"/>
  <c r="B284" i="106" s="1"/>
  <c r="D284" i="106" s="1"/>
  <c r="D50" i="36"/>
  <c r="D354" i="29"/>
  <c r="B3629" i="106" s="1"/>
  <c r="D3629" i="106" s="1"/>
  <c r="L16" i="11"/>
  <c r="B2061" i="106" s="1"/>
  <c r="D2061" i="106" s="1"/>
  <c r="B6014" i="106"/>
  <c r="D6014" i="106" s="1"/>
  <c r="I6" i="4"/>
  <c r="B5011" i="106" s="1"/>
  <c r="D5011" i="106" s="1"/>
  <c r="B5527" i="106"/>
  <c r="D5527" i="106" s="1"/>
  <c r="J7" i="4"/>
  <c r="B6222" i="106" s="1"/>
  <c r="D6222" i="106" s="1"/>
  <c r="B1879" i="106"/>
  <c r="D1879" i="106" s="1"/>
  <c r="H22" i="37"/>
  <c r="J150" i="29"/>
  <c r="B7052" i="106" s="1"/>
  <c r="D7052" i="106" s="1"/>
  <c r="H168" i="29"/>
  <c r="B1318" i="106" s="1"/>
  <c r="D1318" i="106" s="1"/>
  <c r="H77" i="4"/>
  <c r="B3299" i="106" s="1"/>
  <c r="D3299" i="106" s="1"/>
  <c r="B1328" i="106"/>
  <c r="D1328" i="106" s="1"/>
  <c r="G4" i="4"/>
  <c r="B2603" i="106" s="1"/>
  <c r="D2603" i="106" s="1"/>
  <c r="L114" i="29"/>
  <c r="E204" i="29"/>
  <c r="B1353" i="106" s="1"/>
  <c r="D1353" i="106" s="1"/>
  <c r="I150" i="29"/>
  <c r="F59" i="34" s="1"/>
  <c r="K352" i="29"/>
  <c r="B7243" i="106" s="1"/>
  <c r="D7243" i="106" s="1"/>
  <c r="H150" i="29"/>
  <c r="B1273" i="106" s="1"/>
  <c r="D1273" i="106" s="1"/>
  <c r="B1381" i="106"/>
  <c r="D1381" i="106" s="1"/>
  <c r="K102" i="29"/>
  <c r="B1145" i="106" s="1"/>
  <c r="D1145" i="106" s="1"/>
  <c r="B3724" i="106"/>
  <c r="D3724" i="106" s="1"/>
  <c r="F73" i="34"/>
  <c r="K77" i="4"/>
  <c r="B3587" i="106" s="1"/>
  <c r="D3587" i="106" s="1"/>
  <c r="B7071" i="106"/>
  <c r="D7071" i="106" s="1"/>
  <c r="F66" i="34"/>
  <c r="D274" i="5"/>
  <c r="B5507" i="106" s="1"/>
  <c r="D5507" i="106" s="1"/>
  <c r="B5914" i="106"/>
  <c r="D5914" i="106" s="1"/>
  <c r="I7" i="4"/>
  <c r="B4444" i="106" s="1"/>
  <c r="D4444" i="106" s="1"/>
  <c r="H6" i="4"/>
  <c r="B2656" i="106" s="1"/>
  <c r="D2656" i="106" s="1"/>
  <c r="F40" i="108"/>
  <c r="G42" i="108" s="1"/>
  <c r="C354" i="29"/>
  <c r="B3622" i="106" s="1"/>
  <c r="D3622" i="106" s="1"/>
  <c r="K341" i="29"/>
  <c r="K331" i="29"/>
  <c r="B7224" i="106" s="1"/>
  <c r="D7224" i="106" s="1"/>
  <c r="D40" i="108"/>
  <c r="E42" i="108" s="1"/>
  <c r="H354" i="29"/>
  <c r="B3660" i="106" s="1"/>
  <c r="D3660" i="106" s="1"/>
  <c r="J16" i="4"/>
  <c r="B6226" i="106" s="1"/>
  <c r="D6226" i="106" s="1"/>
  <c r="C114" i="29"/>
  <c r="B757" i="106" s="1"/>
  <c r="D757" i="106" s="1"/>
  <c r="C4" i="4"/>
  <c r="B2551" i="106" s="1"/>
  <c r="D2551" i="106" s="1"/>
  <c r="D19" i="7"/>
  <c r="B1775" i="106" s="1"/>
  <c r="D1775" i="106" s="1"/>
  <c r="H275" i="5"/>
  <c r="B5915" i="106" s="1"/>
  <c r="D5915" i="106" s="1"/>
  <c r="K7" i="4"/>
  <c r="B3718" i="106" s="1"/>
  <c r="D3718" i="106" s="1"/>
  <c r="F274" i="5"/>
  <c r="B5719" i="106" s="1"/>
  <c r="D5719" i="106" s="1"/>
  <c r="F173" i="5"/>
  <c r="B6025" i="106"/>
  <c r="D6025" i="106" s="1"/>
  <c r="H4" i="4"/>
  <c r="G173" i="5"/>
  <c r="B5770" i="106"/>
  <c r="D5770" i="106" s="1"/>
  <c r="B5214" i="106"/>
  <c r="D5214" i="106" s="1"/>
  <c r="C173" i="5"/>
  <c r="F175" i="34"/>
  <c r="B6216" i="106"/>
  <c r="D6216" i="106" s="1"/>
  <c r="B3568" i="106"/>
  <c r="D3568"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732" i="106" l="1"/>
  <c r="D7732" i="106" s="1"/>
  <c r="C15" i="4"/>
  <c r="B2559" i="106" s="1"/>
  <c r="D2559" i="106" s="1"/>
  <c r="B7051" i="106"/>
  <c r="D7051" i="106" s="1"/>
  <c r="K16" i="4"/>
  <c r="B3574" i="106" s="1"/>
  <c r="D3574" i="106" s="1"/>
  <c r="F53" i="34"/>
  <c r="F24" i="37"/>
  <c r="K354" i="29"/>
  <c r="B3678" i="106" s="1"/>
  <c r="D3678" i="106" s="1"/>
  <c r="F7" i="4"/>
  <c r="B2594" i="106" s="1"/>
  <c r="D2594" i="106" s="1"/>
  <c r="D7" i="4"/>
  <c r="B2567" i="106" s="1"/>
  <c r="D2567" i="106" s="1"/>
  <c r="D275" i="5"/>
  <c r="B5508" i="106" s="1"/>
  <c r="D5508" i="106" s="1"/>
  <c r="K306" i="29"/>
  <c r="B1561" i="106" s="1"/>
  <c r="D1561" i="106" s="1"/>
  <c r="K114" i="29"/>
  <c r="B1152" i="106" s="1"/>
  <c r="D1152" i="106" s="1"/>
  <c r="F13" i="34"/>
  <c r="K13" i="4"/>
  <c r="B3572" i="106" s="1"/>
  <c r="D3572" i="106" s="1"/>
  <c r="B3672" i="106"/>
  <c r="D3672" i="106" s="1"/>
  <c r="J17" i="4"/>
  <c r="B6227" i="106" s="1"/>
  <c r="D6227" i="106" s="1"/>
  <c r="B5653" i="106"/>
  <c r="D5653" i="106" s="1"/>
  <c r="F275" i="5"/>
  <c r="B5720" i="106" s="1"/>
  <c r="D5720" i="106" s="1"/>
  <c r="F6" i="4"/>
  <c r="B2593" i="106" s="1"/>
  <c r="D2593" i="106" s="1"/>
  <c r="B2655" i="106"/>
  <c r="D2655" i="106" s="1"/>
  <c r="H8" i="4"/>
  <c r="B5223" i="106"/>
  <c r="D5223" i="106" s="1"/>
  <c r="C6" i="4"/>
  <c r="B2553" i="106" s="1"/>
  <c r="D2553" i="106" s="1"/>
  <c r="B5778" i="106"/>
  <c r="D5778" i="106" s="1"/>
  <c r="G6" i="4"/>
  <c r="B2604" i="106" s="1"/>
  <c r="D2604"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l="1"/>
  <c r="B1289" i="106" s="1"/>
  <c r="D1289" i="106" s="1"/>
  <c r="K355" i="29"/>
  <c r="B3681" i="106" s="1"/>
  <c r="D3681" i="106" s="1"/>
  <c r="F8" i="34"/>
  <c r="J19" i="4"/>
  <c r="B6229" i="106" s="1"/>
  <c r="D6229" i="106" s="1"/>
  <c r="J20" i="4"/>
  <c r="J78" i="4" s="1"/>
  <c r="F8" i="4"/>
  <c r="D6" i="146" s="1"/>
  <c r="K17" i="4"/>
  <c r="K20" i="4" s="1"/>
  <c r="B6223" i="106"/>
  <c r="D6223" i="106" s="1"/>
  <c r="J10" i="4"/>
  <c r="B6225" i="106" s="1"/>
  <c r="D6225" i="106" s="1"/>
  <c r="D10" i="171"/>
  <c r="D19" i="171" s="1"/>
  <c r="D32" i="171" s="1"/>
  <c r="D49" i="171" s="1"/>
  <c r="B2658" i="106"/>
  <c r="D2658" i="106" s="1"/>
  <c r="H10" i="4"/>
  <c r="B4127" i="106" s="1"/>
  <c r="D4127"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19" i="4" l="1"/>
  <c r="B4144" i="106" s="1"/>
  <c r="D4144" i="106" s="1"/>
  <c r="B3575" i="106"/>
  <c r="D3575" i="106" s="1"/>
  <c r="B6230" i="106"/>
  <c r="D6230" i="106" s="1"/>
  <c r="B2595" i="106"/>
  <c r="D2595" i="106" s="1"/>
  <c r="F10" i="4"/>
  <c r="B4125" i="106" s="1"/>
  <c r="D4125" i="106" s="1"/>
  <c r="F14" i="34"/>
  <c r="F76" i="34" s="1"/>
  <c r="D20" i="4"/>
  <c r="D78" i="4" s="1"/>
  <c r="D10" i="4"/>
  <c r="B4123" i="106" s="1"/>
  <c r="D4123" i="106" s="1"/>
  <c r="C6" i="146"/>
  <c r="H13" i="118"/>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F176" i="34" l="1"/>
  <c r="F78" i="34"/>
  <c r="B2574" i="106"/>
  <c r="D2574" i="106" s="1"/>
  <c r="C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<sst xmlns="http://schemas.openxmlformats.org/spreadsheetml/2006/main" count="5343" uniqueCount="2236">
  <si>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</si>
  <si>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</si>
  <si>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</si>
  <si>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</si>
  <si>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</si>
  <si>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</si>
  <si>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</si>
  <si>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</si>
  <si>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</si>
  <si>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</si>
  <si>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</si>
  <si>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</si>
  <si>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</si>
  <si>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</si>
  <si>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</si>
  <si>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</si>
  <si>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</si>
  <si>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</si>
  <si>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</si>
  <si>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</si>
  <si>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</si>
  <si>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</si>
  <si>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</si>
  <si>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</si>
  <si>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</si>
  <si>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</si>
  <si>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</si>
  <si>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</si>
  <si>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</si>
  <si>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</si>
  <si>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</si>
  <si>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</si>
  <si>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</si>
  <si>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</si>
  <si>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</si>
  <si>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</si>
  <si>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</si>
  <si>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</si>
  <si>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</si>
  <si>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</si>
  <si>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</si>
  <si>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</si>
  <si>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</si>
  <si>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</si>
  <si>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</si>
  <si>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</si>
  <si>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</si>
  <si>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</si>
  <si>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</si>
  <si>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</si>
  <si>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</si>
  <si>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</si>
  <si>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</si>
  <si>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</si>
  <si>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</si>
  <si>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</si>
  <si>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</si>
  <si>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</si>
  <si>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</si>
  <si>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</si>
  <si>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</si>
  <si>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</si>
  <si>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</si>
  <si>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</si>
  <si>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</si>
  <si>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</si>
  <si>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</si>
  <si>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</si>
  <si>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</si>
  <si>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</si>
  <si>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</si>
  <si>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</si>
  <si>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</si>
  <si>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</si>
  <si>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</si>
  <si>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</si>
  <si>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</si>
  <si>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</si>
  <si>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</si>
  <si>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</si>
  <si>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</si>
  <si>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</si>
  <si>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</si>
  <si>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</si>
  <si>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</si>
  <si>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</si>
  <si>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</si>
  <si>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</si>
  <si>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</si>
  <si>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</si>
  <si>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</si>
  <si>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</si>
  <si>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</si>
  <si>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</si>
  <si>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</si>
  <si>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</si>
  <si>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</si>
  <si>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</si>
  <si>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</si>
  <si>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</si>
  <si>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</si>
  <si>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</si>
  <si>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</si>
  <si>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</si>
  <si>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</si>
  <si>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</si>
  <si>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</si>
  <si>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</si>
  <si>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</si>
  <si>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</si>
  <si>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</si>
  <si>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</si>
  <si>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</si>
  <si>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</si>
  <si>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</si>
  <si>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</si>
  <si>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</si>
  <si>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</si>
  <si>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</si>
  <si>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</si>
  <si>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</si>
  <si>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</si>
  <si>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</si>
  <si>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</si>
  <si>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</si>
  <si>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</si>
  <si>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</si>
  <si>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</si>
  <si>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</si>
  <si>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</si>
  <si>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</si>
  <si>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</si>
  <si>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</si>
  <si>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</si>
  <si>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</si>
  <si>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</si>
  <si>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</si>
  <si>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</si>
  <si>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</si>
  <si>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</si>
  <si>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</si>
  <si>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</si>
  <si>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</si>
  <si>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</si>
  <si>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</si>
  <si>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</si>
  <si>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</si>
  <si>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</si>
  <si>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</si>
  <si>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</si>
  <si>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</si>
  <si>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</si>
  <si>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</si>
  <si>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</si>
  <si>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</si>
  <si>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</si>
  <si>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</si>
  <si>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</si>
  <si>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</si>
  <si>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</si>
  <si>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</si>
  <si>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</si>
  <si>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</si>
  <si>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</si>
  <si>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</si>
  <si>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</si>
  <si>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</si>
  <si>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</si>
  <si>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</si>
  <si>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</si>
  <si>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</si>
  <si>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</si>
  <si>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</si>
  <si>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</si>
  <si>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</si>
  <si>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</si>
  <si>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</si>
  <si>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</si>
  <si>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</si>
  <si>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</si>
  <si>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</si>
  <si>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</si>
  <si>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</si>
  <si>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</si>
  <si>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</si>
  <si>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</si>
  <si>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</si>
  <si>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</si>
  <si>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</si>
  <si>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</si>
  <si>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</si>
  <si>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</si>
  <si>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</si>
  <si>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</si>
  <si>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</si>
  <si>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</si>
  <si>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</si>
  <si>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</si>
  <si>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</si>
  <si>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</si>
  <si>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</si>
  <si>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</si>
  <si>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</si>
  <si>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</si>
  <si>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</si>
  <si>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</si>
  <si>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</si>
  <si>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</si>
  <si>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</si>
  <si>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</si>
  <si>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</si>
  <si>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</si>
  <si>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</si>
  <si>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</si>
  <si>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</si>
  <si>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</si>
  <si>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</si>
  <si>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</si>
  <si>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</si>
  <si>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</si>
  <si>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</si>
  <si>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</si>
  <si>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</si>
  <si>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</si>
  <si>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</si>
  <si>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</si>
  <si>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</si>
  <si>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</si>
  <si>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</si>
  <si>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</si>
  <si>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</si>
  <si>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</si>
  <si>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</si>
  <si>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</si>
  <si>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</si>
  <si>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</si>
  <si>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</si>
  <si>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</si>
  <si>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</si>
  <si>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</si>
  <si>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</si>
  <si>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</si>
  <si>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</si>
  <si>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</si>
  <si>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</si>
  <si>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</si>
  <si>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</si>
  <si>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</si>
  <si>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</si>
  <si>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</si>
  <si>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</si>
  <si>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</si>
  <si>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</si>
  <si>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</si>
  <si>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</si>
  <si>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</si>
  <si>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</si>
  <si>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</si>
  <si>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</si>
  <si>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</si>
  <si>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</si>
  <si>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</si>
  <si>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</si>
  <si>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</si>
  <si>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</si>
  <si>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</si>
  <si>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</si>
  <si>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</si>
  <si>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</si>
  <si>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</si>
  <si>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</si>
  <si>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</si>
  <si>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</si>
  <si>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</si>
  <si>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</si>
  <si>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</si>
  <si>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</si>
  <si>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</si>
  <si>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</si>
  <si>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</si>
  <si>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</si>
  <si>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</si>
  <si>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</si>
  <si>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</si>
  <si>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</si>
  <si>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</si>
  <si>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</si>
  <si>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</si>
  <si>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</si>
  <si>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</si>
  <si>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</si>
  <si>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</si>
  <si>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</si>
  <si>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</si>
  <si>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</si>
  <si>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</si>
  <si>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</si>
  <si>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</si>
  <si>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</si>
  <si>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</si>
  <si>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</si>
  <si>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</si>
  <si>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</si>
  <si>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</si>
  <si>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</si>
  <si>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</si>
  <si>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</si>
  <si>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</si>
  <si>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</si>
  <si>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</si>
  <si>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</si>
  <si>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</si>
  <si>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</si>
  <si>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</si>
  <si>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</si>
  <si>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</si>
  <si>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</si>
  <si>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</si>
  <si>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</si>
  <si>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</si>
  <si>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</si>
  <si>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</si>
  <si>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</si>
  <si>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</si>
  <si>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</si>
  <si>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</si>
  <si>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</si>
  <si>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</si>
  <si>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</si>
  <si>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</si>
  <si>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</si>
  <si>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</si>
  <si>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</si>
  <si>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</si>
  <si>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</si>
  <si>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</si>
  <si>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</si>
  <si>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</si>
  <si>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</si>
  <si>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</si>
  <si>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</si>
  <si>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</si>
  <si>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</si>
  <si>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</si>
  <si>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</si>
  <si>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</si>
  <si>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</si>
  <si>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</si>
  <si>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</si>
  <si>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</si>
  <si>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</si>
  <si>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</si>
  <si>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</si>
  <si>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</si>
  <si>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</si>
  <si>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</si>
  <si>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</si>
  <si>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</si>
  <si>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</si>
  <si>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</si>
  <si>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</si>
  <si>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</si>
  <si>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</si>
  <si>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</si>
  <si>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</si>
  <si>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</si>
  <si>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</si>
  <si>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</si>
  <si>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</si>
  <si>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</si>
  <si>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</si>
  <si>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</si>
  <si>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</si>
  <si>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</si>
  <si>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</si>
  <si>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</si>
  <si>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</si>
  <si>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</si>
  <si>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</si>
  <si>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</si>
  <si>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</si>
  <si>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</si>
  <si>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</si>
  <si>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</si>
  <si>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</si>
  <si>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</si>
  <si>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</si>
  <si>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</si>
  <si>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</si>
  <si>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</si>
  <si>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</si>
  <si>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</si>
  <si>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</si>
  <si>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</si>
  <si>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</si>
  <si>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</si>
  <si>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</si>
  <si>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</si>
  <si>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</si>
  <si>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</si>
  <si>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</si>
  <si>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</si>
  <si>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</si>
  <si>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</si>
  <si>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</si>
  <si>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</si>
  <si>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</si>
  <si>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</si>
  <si>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</si>
  <si>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</si>
  <si>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</si>
  <si>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</si>
  <si>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</si>
  <si>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</si>
  <si>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</si>
  <si>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</si>
  <si>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</si>
  <si>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</si>
  <si>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</si>
  <si>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</si>
  <si>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</si>
  <si>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</si>
  <si>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</si>
  <si>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</si>
  <si>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</si>
  <si>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</si>
  <si>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</si>
  <si>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</si>
  <si>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</si>
  <si>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</si>
  <si>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</si>
  <si>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</si>
  <si>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</si>
  <si>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</si>
  <si>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</si>
  <si>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</si>
  <si>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</si>
  <si>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</si>
  <si>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</si>
  <si>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</si>
  <si>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</si>
  <si>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</si>
  <si>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</si>
  <si>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</si>
  <si>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</si>
  <si>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</si>
  <si>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</si>
  <si>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</si>
  <si>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</si>
  <si>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</si>
  <si>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</si>
  <si>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</si>
  <si>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</si>
  <si>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</si>
  <si>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</si>
  <si>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</si>
  <si>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</si>
  <si>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</si>
  <si>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</si>
  <si>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</si>
  <si>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</si>
  <si>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</si>
  <si>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</si>
  <si>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</si>
  <si>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</si>
  <si>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</si>
  <si>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</si>
  <si>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</si>
  <si>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</si>
  <si>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</si>
  <si>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</si>
  <si>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</si>
  <si>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</si>
  <si>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</si>
  <si>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</si>
  <si>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</si>
  <si>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</si>
  <si>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</si>
  <si>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</si>
  <si>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</si>
  <si>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</si>
  <si>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</si>
  <si>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</si>
  <si>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</si>
  <si>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</si>
  <si>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</si>
  <si>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</si>
  <si>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</si>
  <si>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</si>
  <si>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</si>
  <si>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</si>
  <si>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</si>
  <si>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</si>
  <si>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</si>
  <si>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</si>
  <si>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</si>
  <si>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</si>
  <si>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</si>
  <si>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</si>
  <si>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</si>
  <si>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</si>
  <si>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</si>
  <si>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</si>
  <si>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</si>
  <si>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</si>
  <si>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</si>
  <si>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</si>
  <si>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</si>
  <si>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</si>
  <si>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</si>
  <si>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</si>
  <si>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</si>
  <si>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</si>
  <si>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</si>
  <si>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</si>
  <si>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</si>
  <si>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</si>
  <si>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</si>
  <si>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</si>
  <si>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</si>
  <si>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</si>
  <si>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</si>
  <si>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</si>
  <si>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</si>
  <si>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</si>
  <si>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</si>
  <si>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</si>
  <si>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</si>
  <si>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</si>
  <si>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</si>
  <si>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</si>
  <si>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</si>
  <si>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</si>
  <si>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</si>
  <si>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</si>
  <si>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</si>
  <si>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</si>
  <si>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</si>
  <si>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</si>
  <si>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</si>
  <si>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</si>
  <si>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</si>
  <si>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</si>
  <si>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</si>
  <si>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</si>
  <si>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</si>
  <si>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</si>
  <si>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</si>
  <si>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</si>
  <si>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</si>
  <si>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</si>
  <si>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</si>
  <si>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</si>
  <si>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</si>
  <si>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</si>
  <si>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</si>
  <si>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</si>
  <si>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</si>
  <si>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</si>
  <si>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</si>
  <si>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</si>
  <si>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</si>
  <si>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</si>
  <si>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</si>
  <si>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</si>
  <si>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</si>
  <si>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</si>
  <si>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</si>
  <si>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</si>
  <si>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</si>
  <si>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</si>
  <si>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</si>
  <si>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</si>
  <si>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</si>
  <si>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</si>
  <si>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</si>
  <si>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</si>
  <si>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</si>
  <si>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</si>
  <si>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</si>
  <si>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</si>
  <si>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</si>
  <si>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</si>
  <si>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</si>
  <si>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</si>
  <si>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</si>
  <si>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</si>
  <si>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</si>
  <si>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</si>
  <si>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</si>
  <si>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</si>
  <si>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</si>
  <si>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</si>
  <si>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</si>
  <si>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</si>
  <si>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</si>
  <si>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</si>
  <si>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</si>
  <si>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</si>
  <si>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</si>
  <si>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</si>
  <si>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</si>
  <si>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</si>
  <si>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</si>
  <si>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</si>
  <si>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</si>
  <si>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</si>
  <si>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</si>
  <si>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</si>
  <si>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</si>
  <si>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</si>
  <si>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</si>
  <si>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</si>
  <si>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</si>
  <si>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</si>
  <si>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</si>
  <si>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</si>
  <si>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</si>
  <si>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</si>
  <si>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</si>
  <si>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</si>
  <si>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</si>
  <si>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</si>
  <si>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</si>
  <si>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</si>
  <si>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</si>
  <si>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</si>
  <si>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</si>
  <si>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</si>
  <si>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</si>
  <si>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</si>
  <si>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</si>
  <si>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</si>
  <si>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</si>
  <si>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</si>
  <si>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</si>
  <si>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</si>
  <si>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</si>
  <si>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</si>
  <si>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</si>
  <si>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</si>
  <si>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</si>
  <si>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</si>
  <si>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</si>
  <si>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</si>
  <si>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</si>
  <si>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</si>
  <si>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</si>
  <si>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</si>
  <si>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</si>
  <si>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</si>
  <si>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</si>
  <si>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</si>
  <si>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</si>
  <si>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</si>
  <si>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</si>
  <si>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</si>
  <si>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</si>
  <si>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</si>
  <si>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</si>
  <si>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</si>
  <si>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</si>
  <si>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</si>
  <si>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</si>
  <si>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</si>
  <si>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</si>
  <si>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</si>
  <si>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</si>
  <si>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</si>
  <si>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</si>
  <si>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</si>
  <si>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</si>
  <si>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</si>
  <si>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</si>
  <si>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</si>
  <si>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</si>
  <si>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</si>
  <si>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</si>
  <si>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</si>
  <si>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</si>
  <si>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</si>
  <si>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</si>
  <si>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</si>
  <si>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</si>
  <si>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</si>
  <si>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</si>
  <si>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</si>
  <si>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</si>
  <si>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</si>
  <si>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</si>
  <si>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</si>
  <si>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</si>
  <si>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</si>
  <si>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</si>
  <si>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</si>
  <si>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</si>
  <si>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</si>
  <si>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</si>
  <si>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</si>
  <si>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</si>
  <si>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</si>
  <si>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</si>
  <si>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</si>
  <si>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</si>
  <si>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</si>
  <si>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</si>
  <si>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</si>
  <si>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</si>
  <si>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</si>
  <si>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</si>
  <si>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</si>
  <si>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</si>
  <si>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</si>
  <si>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</si>
  <si>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</si>
  <si>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</si>
  <si>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</si>
  <si>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</si>
  <si>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</si>
  <si>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</si>
  <si>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</si>
  <si>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</si>
  <si>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</si>
  <si>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</si>
  <si>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</si>
  <si>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</si>
  <si>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</si>
  <si>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</si>
  <si>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</si>
  <si>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</si>
  <si>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</si>
  <si>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</si>
  <si>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</si>
  <si>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</si>
  <si>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</si>
  <si>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</si>
  <si>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</si>
  <si>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</si>
  <si>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</si>
  <si>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</si>
  <si>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</si>
  <si>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</si>
  <si>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</si>
  <si>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</si>
  <si>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</si>
  <si>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</si>
  <si>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</si>
  <si>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</si>
  <si>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</si>
  <si>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</si>
  <si>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</si>
  <si>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</si>
  <si>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</si>
  <si>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</si>
  <si>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</si>
  <si>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</si>
  <si>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</si>
  <si>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</si>
  <si>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</si>
  <si>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</si>
  <si>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</si>
  <si>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</si>
  <si>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</si>
  <si>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</si>
  <si>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</si>
  <si>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</si>
  <si>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</si>
  <si>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</si>
  <si>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</si>
  <si>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</si>
  <si>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</si>
  <si>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</si>
  <si>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</si>
  <si>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</si>
  <si>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</si>
  <si>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</si>
  <si>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</si>
  <si>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</si>
  <si>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</si>
  <si>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</si>
  <si>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</si>
  <si>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</si>
  <si>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</si>
  <si>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</si>
  <si>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</si>
  <si>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</si>
  <si>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</si>
  <si>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</si>
  <si>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</si>
  <si>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</si>
  <si>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</si>
  <si>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</si>
  <si>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</si>
  <si>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</si>
  <si>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</si>
  <si>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</si>
  <si>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</si>
  <si>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</si>
  <si>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</si>
  <si>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</si>
  <si>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</si>
  <si>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</si>
  <si>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</si>
  <si>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</si>
  <si>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</si>
  <si>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</si>
  <si>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</si>
  <si>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</si>
  <si>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</si>
  <si>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</si>
  <si>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</si>
  <si>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</si>
  <si>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</si>
  <si>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</si>
  <si>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</si>
  <si>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</si>
  <si>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</si>
  <si>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</si>
  <si>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</si>
  <si>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</si>
  <si>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</si>
  <si>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</si>
  <si>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</si>
  <si>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</si>
  <si>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</si>
  <si>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</si>
  <si>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</si>
  <si>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</si>
  <si>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</si>
  <si>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</si>
  <si>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</si>
  <si>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</si>
  <si>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</si>
  <si>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</si>
  <si>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</si>
  <si>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</si>
  <si>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</si>
  <si>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</si>
  <si>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</si>
  <si>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</si>
  <si>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</si>
  <si>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</si>
  <si>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</si>
  <si>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</si>
  <si>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</si>
  <si>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</si>
  <si>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</si>
  <si>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</si>
  <si>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</si>
  <si>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</si>
  <si>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</si>
  <si>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</si>
  <si>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</si>
  <si>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</si>
  <si>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</si>
  <si>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</si>
  <si>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</si>
  <si>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</si>
  <si>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</si>
  <si>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</si>
  <si>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</si>
  <si>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</si>
  <si>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</si>
  <si>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</si>
  <si>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</si>
  <si>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</si>
  <si>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</si>
  <si>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</si>
  <si>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</si>
  <si>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</si>
  <si>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</si>
  <si>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</si>
  <si>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</si>
  <si>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</si>
  <si>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</si>
  <si>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</si>
  <si>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</si>
  <si>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</si>
  <si>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</si>
  <si>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</si>
  <si>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</si>
  <si>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</si>
  <si>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</si>
  <si>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</si>
  <si>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</si>
  <si>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</si>
  <si>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</si>
  <si>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</si>
  <si>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</si>
  <si>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</si>
  <si>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</si>
  <si>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</si>
  <si>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</si>
  <si>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</si>
  <si>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</si>
  <si>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</si>
  <si>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</si>
  <si>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</si>
  <si>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</si>
  <si>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</si>
  <si>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</si>
  <si>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</si>
  <si>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</si>
  <si>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</si>
  <si>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</si>
  <si>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</si>
  <si>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</si>
  <si>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</si>
  <si>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</si>
  <si>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</si>
  <si>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</si>
  <si>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</si>
  <si>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</si>
  <si>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</si>
  <si>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</si>
  <si>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</si>
  <si>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</si>
  <si>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</si>
  <si>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</si>
  <si>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</si>
  <si>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</si>
  <si>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</si>
  <si>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</si>
  <si>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</si>
  <si>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</si>
  <si>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</si>
  <si>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</si>
  <si>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</si>
  <si>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</si>
  <si>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</si>
  <si>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</si>
  <si>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</si>
  <si>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</si>
  <si>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</si>
  <si>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</si>
  <si>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</si>
  <si>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</si>
  <si>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</si>
  <si>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</si>
  <si>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</si>
  <si>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</si>
  <si>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</si>
  <si>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</si>
  <si>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</si>
  <si>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</si>
  <si>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</si>
  <si>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</si>
  <si>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</si>
  <si>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</si>
  <si>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</si>
  <si>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</si>
  <si>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</si>
  <si>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</si>
  <si>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</si>
  <si>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</si>
  <si>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</si>
  <si>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</si>
  <si>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</si>
  <si>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</si>
  <si>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</si>
  <si>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</si>
  <si>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</si>
  <si>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</si>
  <si>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</si>
  <si>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</si>
  <si>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</si>
  <si>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</si>
  <si>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</si>
  <si>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</si>
  <si>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</si>
  <si>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</si>
  <si>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</si>
  <si>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</si>
  <si>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</si>
  <si>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</si>
  <si>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</si>
  <si>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</si>
  <si>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</si>
  <si>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</si>
  <si>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</si>
  <si>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</si>
  <si>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</si>
  <si>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</si>
  <si>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</si>
  <si>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</si>
  <si>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</si>
  <si>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</si>
  <si>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</si>
  <si>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</si>
  <si>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</si>
  <si>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</si>
  <si>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</si>
  <si>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</si>
  <si>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</si>
  <si>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</si>
  <si>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</si>
  <si>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</si>
  <si>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</si>
  <si>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</si>
  <si>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</si>
  <si>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</si>
  <si>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</si>
  <si>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</si>
  <si>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</si>
  <si>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</si>
  <si>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</si>
  <si>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</si>
  <si>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</si>
  <si>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</si>
  <si>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</si>
  <si>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</si>
  <si>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</si>
  <si>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</si>
  <si>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</si>
  <si>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</si>
  <si>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</si>
  <si>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</si>
  <si>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</si>
  <si>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</si>
  <si>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</si>
  <si>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</si>
  <si>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</si>
  <si>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</si>
  <si>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</si>
  <si>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</si>
  <si>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</si>
  <si>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</si>
  <si>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</si>
  <si>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</si>
  <si>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</si>
  <si>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</si>
  <si>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</si>
  <si>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</si>
  <si>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</si>
  <si>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</si>
  <si>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</si>
  <si>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</si>
  <si>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</si>
  <si>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</si>
  <si>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</si>
  <si>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</si>
  <si>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</si>
  <si>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</si>
  <si>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</si>
  <si>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</si>
  <si>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</si>
  <si>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</si>
  <si>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</si>
  <si>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</si>
  <si>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</si>
  <si>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</si>
  <si>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</si>
  <si>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</si>
  <si>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</si>
  <si>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</si>
  <si>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</si>
  <si>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</si>
  <si>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</si>
  <si>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</si>
  <si>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</si>
  <si>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</si>
  <si>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</si>
  <si>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</si>
  <si>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</si>
  <si>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</si>
  <si>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</si>
  <si>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</si>
  <si>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</si>
  <si>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</si>
  <si>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</si>
  <si>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</si>
  <si>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</si>
  <si>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</si>
  <si>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</si>
  <si>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</si>
  <si>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</si>
  <si>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</si>
  <si>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</si>
  <si>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</si>
  <si>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</si>
  <si>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</si>
  <si>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</si>
  <si>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</si>
  <si>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</si>
  <si>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</si>
  <si>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</si>
  <si>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</si>
  <si>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</si>
  <si>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</si>
  <si>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</si>
  <si>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</si>
  <si>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</si>
  <si>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</si>
  <si>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</si>
  <si>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</si>
  <si>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</si>
  <si>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</si>
  <si>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</si>
  <si>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</si>
  <si>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</si>
  <si>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</si>
  <si>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</si>
  <si>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</si>
  <si>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</si>
  <si>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</si>
  <si>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</si>
  <si>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</si>
  <si>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</si>
  <si>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</si>
  <si>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</si>
  <si>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</si>
  <si>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</si>
  <si>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</si>
  <si>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</si>
  <si>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</si>
  <si>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</si>
  <si>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</si>
  <si>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</si>
  <si>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</si>
  <si>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</si>
  <si>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</si>
  <si>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</si>
  <si>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</si>
  <si>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</si>
  <si>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</si>
  <si>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</si>
  <si>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</si>
  <si>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</si>
  <si>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</si>
  <si>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</si>
  <si>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</si>
  <si>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</si>
  <si>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</si>
  <si>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</si>
  <si>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</si>
  <si>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</si>
  <si>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</si>
  <si>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</si>
  <si>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</si>
  <si>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</si>
  <si>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</si>
  <si>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</si>
  <si>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</si>
  <si>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</si>
  <si>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</si>
  <si>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</si>
  <si>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</si>
  <si>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</si>
  <si>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</si>
  <si>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</si>
  <si>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</si>
  <si>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</si>
  <si>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</si>
  <si>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</si>
  <si>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</si>
  <si>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</si>
  <si>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</si>
  <si>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</si>
  <si>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</si>
  <si>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</si>
  <si>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</si>
  <si>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</si>
  <si>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</si>
  <si>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</si>
  <si>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</si>
  <si>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</si>
  <si>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</si>
  <si>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</si>
  <si>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</si>
  <si>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</si>
  <si>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</si>
  <si>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</si>
  <si>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</si>
  <si>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</si>
  <si>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</si>
  <si>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</si>
  <si>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</si>
  <si>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</si>
  <si>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</si>
  <si>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</si>
  <si>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</si>
  <si>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</si>
  <si>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</si>
  <si>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</si>
  <si>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</si>
  <si>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</si>
  <si>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</si>
  <si>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</si>
  <si>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</si>
  <si>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</si>
  <si>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</si>
  <si>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</si>
  <si>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</si>
  <si>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</si>
  <si>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</si>
  <si>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</si>
  <si>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</si>
  <si>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</si>
  <si>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</si>
  <si>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</si>
  <si>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</si>
  <si>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</si>
  <si>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</si>
  <si>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</si>
  <si>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</si>
  <si>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</si>
  <si>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</si>
  <si>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</si>
  <si>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</si>
  <si>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</si>
  <si>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</si>
  <si>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</si>
  <si>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</si>
  <si>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</si>
  <si>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</si>
  <si>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</si>
  <si>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</si>
  <si>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</si>
  <si>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</si>
  <si>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</si>
  <si>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</si>
  <si>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</si>
  <si>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</si>
  <si>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</si>
  <si>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</si>
  <si>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</si>
  <si>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</si>
  <si>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</si>
  <si>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</si>
  <si>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</si>
  <si>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</si>
  <si>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</si>
  <si>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</si>
  <si>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</si>
  <si>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</si>
  <si>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</si>
  <si>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</si>
  <si>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</si>
  <si>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</si>
  <si>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</si>
  <si>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</si>
  <si>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</si>
  <si>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</si>
  <si>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</si>
  <si>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</si>
  <si>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</si>
  <si>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</si>
  <si>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</si>
  <si>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</si>
  <si>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</si>
  <si>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</si>
  <si>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</si>
  <si>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</si>
  <si>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</si>
  <si>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</si>
  <si>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</si>
  <si>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</si>
  <si>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</si>
  <si>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</si>
  <si>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</si>
  <si>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</si>
  <si>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</si>
  <si>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</si>
  <si>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</si>
  <si>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</si>
  <si>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</si>
  <si>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</si>
  <si>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</si>
  <si>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</si>
  <si>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</si>
  <si>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</si>
  <si>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</si>
  <si>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</si>
  <si>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</si>
  <si>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</si>
  <si>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</si>
  <si>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</si>
  <si>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</si>
  <si>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</si>
  <si>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</si>
  <si>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</si>
  <si>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</si>
  <si>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</si>
  <si>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</si>
  <si>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</si>
  <si>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</si>
  <si>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</si>
  <si>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</si>
  <si>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</si>
  <si>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</si>
  <si>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</si>
  <si>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</si>
  <si>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</si>
  <si>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</si>
  <si>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</si>
  <si>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</si>
  <si>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</si>
  <si>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</si>
  <si>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</si>
  <si>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</si>
  <si>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</si>
  <si>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</si>
  <si>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</si>
  <si>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</si>
  <si>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</si>
  <si>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</si>
  <si>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</si>
  <si>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</si>
  <si>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</si>
  <si>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</si>
  <si>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</si>
  <si>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</si>
  <si>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</si>
  <si>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</si>
  <si>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</si>
  <si>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</si>
  <si>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</si>
  <si>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</si>
  <si>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</si>
  <si>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</si>
  <si>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</si>
  <si>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</si>
  <si>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</si>
  <si>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</si>
  <si>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</si>
  <si>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</si>
  <si>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</si>
  <si>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</si>
  <si>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</si>
  <si>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</si>
  <si>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</si>
  <si>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</si>
  <si>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</si>
  <si>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</si>
  <si>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</si>
  <si>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</si>
  <si>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</si>
  <si>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</si>
  <si>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</si>
  <si>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</si>
  <si>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</si>
  <si>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</si>
  <si>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</si>
  <si>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</si>
  <si>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</si>
  <si>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</si>
  <si>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</si>
  <si>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</si>
  <si>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</si>
  <si>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</si>
  <si>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</si>
  <si>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</si>
  <si>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</si>
  <si>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</si>
  <si>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</si>
  <si>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</si>
  <si>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</si>
  <si>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</si>
  <si>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</si>
  <si>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</si>
  <si>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</si>
  <si>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</si>
  <si>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</si>
  <si>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</si>
  <si>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</si>
  <si>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</si>
  <si>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</si>
  <si>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</si>
  <si>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</si>
  <si>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</si>
  <si>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</si>
  <si>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</si>
  <si>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</si>
  <si>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</si>
  <si>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</si>
  <si>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</si>
  <si>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</si>
  <si>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</si>
  <si>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</si>
  <si>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</si>
  <si>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</si>
  <si>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</si>
  <si>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</si>
  <si>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</si>
  <si>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</si>
  <si>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</si>
  <si>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</si>
  <si>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</si>
  <si>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</si>
  <si>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</si>
  <si>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</si>
  <si>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</si>
  <si>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</si>
  <si>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</si>
  <si>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</si>
  <si>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</si>
  <si>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</si>
  <si>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</si>
  <si>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</si>
  <si>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</si>
  <si>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</si>
  <si>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</si>
  <si>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</si>
  <si>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</si>
  <si>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</si>
  <si>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</si>
  <si>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</si>
  <si>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</si>
  <si>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</si>
  <si>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</si>
  <si>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</si>
  <si>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</si>
  <si>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</si>
  <si>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</si>
  <si>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</si>
  <si>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</si>
  <si>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</si>
  <si>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</si>
  <si>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</si>
  <si>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</si>
  <si>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</si>
  <si>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</si>
  <si>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</si>
  <si>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</si>
  <si>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</si>
  <si>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</si>
  <si>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</si>
  <si>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</si>
  <si>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</si>
  <si>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</si>
  <si>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</si>
  <si>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</si>
  <si>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</si>
  <si>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</si>
  <si>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</si>
  <si>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</si>
  <si>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</si>
  <si>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</si>
  <si>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</si>
  <si>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</si>
  <si>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</si>
  <si>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</si>
  <si>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</si>
  <si>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</si>
  <si>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</si>
  <si>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</si>
  <si>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</si>
  <si>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</si>
  <si>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</si>
  <si>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</si>
  <si>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</si>
  <si>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</si>
  <si>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</si>
  <si>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</si>
  <si>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</si>
  <si>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</si>
  <si>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</si>
  <si>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</si>
  <si>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</si>
  <si>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</si>
  <si>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</si>
  <si>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</si>
  <si>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</si>
  <si>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</si>
  <si>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</si>
  <si>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</si>
  <si>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</si>
  <si>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</si>
  <si>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</si>
  <si>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</si>
  <si>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</si>
  <si>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</si>
  <si>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</si>
  <si>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</si>
  <si>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</si>
  <si>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</si>
  <si>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</si>
  <si>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</si>
  <si>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</si>
  <si>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</si>
  <si>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</si>
  <si>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</si>
  <si>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</si>
  <si>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</si>
  <si>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</si>
  <si>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</si>
  <si>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</si>
  <si>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</si>
  <si>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</si>
  <si>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</si>
  <si>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</si>
  <si>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</si>
  <si>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</si>
  <si>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</si>
  <si>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</si>
  <si>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</si>
  <si>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</si>
  <si>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</si>
  <si>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</si>
  <si>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</si>
  <si>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</si>
  <si>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</si>
  <si>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</si>
  <si>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</si>
  <si>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</si>
  <si>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</si>
  <si>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</si>
  <si>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</si>
  <si>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</si>
  <si>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</si>
  <si>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</si>
  <si>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</si>
  <si>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</si>
  <si>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</si>
  <si>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</si>
  <si>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</si>
  <si>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</si>
  <si>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</si>
  <si>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</si>
  <si>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</si>
  <si>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</si>
  <si>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</si>
  <si>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</si>
  <si>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</si>
  <si>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</si>
  <si>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</si>
  <si>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</si>
  <si>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</si>
  <si>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</si>
  <si>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</si>
  <si>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</si>
  <si>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</si>
  <si>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</si>
  <si>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</si>
  <si>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</si>
  <si>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</si>
  <si>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</si>
  <si>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</si>
  <si>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</si>
  <si>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</si>
  <si>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</si>
  <si>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</si>
  <si>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</si>
  <si>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</si>
  <si>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</si>
  <si>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</si>
  <si>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</si>
  <si>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</si>
  <si>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</si>
  <si>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</si>
  <si>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</si>
  <si>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</si>
  <si>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</si>
  <si>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</si>
  <si>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</si>
  <si>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</si>
  <si>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</si>
  <si>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</si>
  <si>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</si>
  <si>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</si>
  <si>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</si>
  <si>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</si>
  <si>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</si>
  <si>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</si>
  <si>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</si>
  <si>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</si>
  <si>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</si>
  <si>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</si>
  <si>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</si>
  <si>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</si>
  <si>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</si>
  <si>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</si>
  <si>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</si>
  <si>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</si>
  <si>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</si>
  <si>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</si>
  <si>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</si>
  <si>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</si>
  <si>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</si>
  <si>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</si>
  <si>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</si>
  <si>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</si>
  <si>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</si>
  <si>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</si>
  <si>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</si>
  <si>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</si>
  <si>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</si>
  <si>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</si>
  <si>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</si>
  <si>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</si>
  <si>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</si>
  <si>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</si>
  <si>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</si>
  <si>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</si>
  <si>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</si>
  <si>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</si>
  <si>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</si>
  <si>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</si>
  <si>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</si>
  <si>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</si>
  <si>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</si>
  <si>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</si>
  <si>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</si>
  <si>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</si>
  <si>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</si>
  <si>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</si>
  <si>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</si>
  <si>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</si>
  <si>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</si>
  <si>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</si>
  <si>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</si>
  <si>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</si>
  <si>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</si>
  <si>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</si>
  <si>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</si>
  <si>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</si>
  <si>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</si>
  <si>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</si>
  <si>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</si>
  <si>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</si>
  <si>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</si>
  <si>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</si>
  <si>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</si>
  <si>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</si>
  <si>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</si>
  <si>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</si>
  <si>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</si>
  <si>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</si>
  <si>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</si>
  <si>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</si>
  <si>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</si>
  <si>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</si>
  <si>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</si>
  <si>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</si>
  <si>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</si>
  <si>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</si>
  <si>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</si>
  <si>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</si>
  <si>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</si>
  <si>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</si>
  <si>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</si>
  <si>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</si>
  <si>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</si>
  <si>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</si>
  <si>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</si>
  <si>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</si>
  <si>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</si>
  <si>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</si>
  <si>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</si>
  <si>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</si>
  <si>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</si>
  <si>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</si>
  <si>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</si>
  <si>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</si>
  <si>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</si>
  <si>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</si>
  <si>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</si>
  <si>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</si>
  <si>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</si>
  <si>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</si>
  <si>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</si>
  <si>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</si>
  <si>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</si>
  <si>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</si>
  <si>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</si>
  <si>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</si>
  <si>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</si>
  <si>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</si>
  <si>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</si>
  <si>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</si>
  <si>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</si>
  <si>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</si>
  <si>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</si>
  <si>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</si>
  <si>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</si>
  <si>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</si>
  <si>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</si>
  <si>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</si>
  <si>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</si>
  <si>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</si>
  <si>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</si>
  <si>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</si>
  <si>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</si>
  <si>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</si>
  <si>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</si>
  <si>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</si>
  <si>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</si>
  <si>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</si>
  <si>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</si>
  <si>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</si>
  <si>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</si>
  <si>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</si>
  <si>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</si>
  <si>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</si>
  <si>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</si>
  <si>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</si>
  <si>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</si>
  <si>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</si>
  <si>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</si>
  <si>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</si>
  <si>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</si>
  <si>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</si>
  <si>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</si>
  <si>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</si>
  <si>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</si>
  <si>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</si>
  <si>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</si>
  <si>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</si>
  <si>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</si>
  <si>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</si>
  <si>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</si>
  <si>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</si>
  <si>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</si>
  <si>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</si>
  <si>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</si>
  <si>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</si>
  <si>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</si>
  <si>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</si>
  <si>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</si>
  <si>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</si>
  <si>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</si>
  <si>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</si>
  <si>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</si>
  <si>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</si>
  <si>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</si>
  <si>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</si>
  <si>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</si>
  <si>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</si>
  <si>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</si>
  <si>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</si>
  <si>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</si>
  <si>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</si>
  <si>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</si>
  <si>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</si>
  <si>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</si>
  <si>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</si>
  <si>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</si>
  <si>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</si>
  <si>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</si>
  <si>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</si>
  <si>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</si>
  <si>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</si>
  <si>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</si>
  <si>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</si>
  <si>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</si>
  <si>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</si>
  <si>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</si>
  <si>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</si>
  <si>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</si>
  <si>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</si>
  <si>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</si>
  <si>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</si>
  <si>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</si>
  <si>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</si>
  <si>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</si>
  <si>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</si>
  <si>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</si>
  <si>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</si>
  <si>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</si>
  <si>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</si>
  <si>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</si>
  <si>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</si>
  <si>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</si>
  <si>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</si>
  <si>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</si>
  <si>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</si>
  <si>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</si>
  <si>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</si>
  <si>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</si>
  <si>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</si>
  <si>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</si>
  <si>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</si>
  <si>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</si>
  <si>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</si>
  <si>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</si>
  <si>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</si>
  <si>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</si>
  <si>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</si>
  <si>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</si>
  <si>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</si>
  <si>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</si>
  <si>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</si>
  <si>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</si>
  <si>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</si>
  <si>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</si>
  <si>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</si>
  <si>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</si>
  <si>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</si>
  <si>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</si>
  <si>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</si>
  <si>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</si>
  <si>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</si>
  <si>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</si>
  <si>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</si>
  <si>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</si>
  <si>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</si>
  <si>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</si>
  <si>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</si>
  <si>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</si>
  <si>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</si>
  <si>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</si>
  <si>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</si>
  <si>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</si>
  <si>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</si>
  <si>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</si>
  <si>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</si>
  <si>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</si>
  <si>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</si>
  <si>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</si>
  <si>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</si>
  <si>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</si>
  <si>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</si>
  <si>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</si>
  <si>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</si>
  <si>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</si>
  <si>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</si>
  <si>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</si>
  <si>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</si>
  <si>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</si>
  <si>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</si>
  <si>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</si>
  <si>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</si>
  <si>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</si>
  <si>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</si>
  <si>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</si>
  <si>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</si>
  <si>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</si>
  <si>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</si>
  <si>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</si>
  <si>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</si>
  <si>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</si>
  <si>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</si>
  <si>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</si>
  <si>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</si>
  <si>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</si>
  <si>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</si>
  <si>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</si>
  <si>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</si>
  <si>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</si>
  <si>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</si>
  <si>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</si>
  <si>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</si>
  <si>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</si>
  <si>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</si>
  <si>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</si>
  <si>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</si>
  <si>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</si>
  <si>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</si>
  <si>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</si>
  <si>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</si>
  <si>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</si>
  <si>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</si>
  <si>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</si>
  <si>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</si>
  <si>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</si>
  <si>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</si>
  <si>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</si>
  <si>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</si>
  <si>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</si>
  <si>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</si>
  <si>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</si>
  <si>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</si>
  <si>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</si>
  <si>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</si>
  <si>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</si>
  <si>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</si>
  <si>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</si>
  <si>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</si>
  <si>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</si>
  <si>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</si>
  <si>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</si>
  <si>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</si>
  <si>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</si>
  <si>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</si>
  <si>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</si>
  <si>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</si>
  <si>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</si>
  <si>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</si>
  <si>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</si>
  <si>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</si>
  <si>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</si>
  <si>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</si>
  <si>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</si>
  <si>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</si>
  <si>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</si>
  <si>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</si>
  <si>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</si>
  <si>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</si>
  <si>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</si>
  <si>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</si>
  <si>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</si>
  <si>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</si>
  <si>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</si>
  <si>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</si>
  <si>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</si>
  <si>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</si>
  <si>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</si>
  <si>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</si>
  <si>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</si>
  <si>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</si>
  <si>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</si>
  <si>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</si>
  <si>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</si>
  <si>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</si>
  <si>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</si>
  <si>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</si>
  <si>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</si>
  <si>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</si>
  <si>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</si>
  <si>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</si>
  <si>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</si>
  <si>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</si>
  <si>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</si>
  <si>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</si>
  <si>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</si>
  <si>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</si>
  <si>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</si>
  <si>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</si>
  <si>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</si>
  <si>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</si>
  <si>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</si>
  <si>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</si>
  <si>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</si>
  <si>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</si>
  <si>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</si>
  <si>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</si>
  <si>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</si>
  <si>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</si>
  <si>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</si>
  <si>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</si>
  <si>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</si>
  <si>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</si>
  <si>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</si>
  <si>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</si>
  <si>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</si>
  <si>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</si>
  <si>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</si>
  <si>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</si>
  <si>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</si>
  <si>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</si>
  <si>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</si>
  <si>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</si>
  <si>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</si>
  <si>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</si>
  <si>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</si>
  <si>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</si>
  <si>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</si>
  <si>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</si>
  <si>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</si>
  <si>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</si>
  <si>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</si>
  <si>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</si>
  <si>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</si>
  <si>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</si>
  <si>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</si>
  <si>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</si>
  <si>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</si>
  <si>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</si>
  <si>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</si>
  <si>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</si>
  <si>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</si>
  <si>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</si>
  <si>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</si>
  <si>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</si>
  <si>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</si>
  <si>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</si>
  <si>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</si>
  <si>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</si>
  <si>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</si>
  <si>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</si>
  <si>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</si>
  <si>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</si>
  <si>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</si>
  <si>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</si>
  <si>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</si>
  <si>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</si>
  <si>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</si>
  <si>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</si>
  <si>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</si>
  <si>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</si>
  <si>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</si>
  <si>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</si>
  <si>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</si>
  <si>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</si>
  <si>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</si>
  <si>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</si>
  <si>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</si>
  <si>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</si>
  <si>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</si>
  <si>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</si>
  <si>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</si>
  <si>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</si>
  <si>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</si>
  <si>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</si>
  <si>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</si>
  <si>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</si>
  <si>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</si>
  <si>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</si>
  <si>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</si>
  <si>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</si>
  <si>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</si>
  <si>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</si>
  <si>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</si>
  <si>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</si>
  <si>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</si>
  <si>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</si>
  <si>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</si>
  <si>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</si>
  <si>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</si>
  <si>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</si>
  <si>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</si>
  <si>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</si>
  <si>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</si>
  <si>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</si>
  <si>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</si>
  <si>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</si>
  <si>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</si>
  <si>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</si>
  <si>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</si>
  <si>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</si>
  <si>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</si>
  <si>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</si>
  <si>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</si>
  <si>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</si>
  <si>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</si>
  <si>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</si>
  <si>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</si>
  <si>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</si>
  <si>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</si>
  <si>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</si>
  <si>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</si>
  <si>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</si>
  <si>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</si>
  <si>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</si>
  <si>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</si>
  <si>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</si>
  <si>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</si>
  <si>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</si>
  <si>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</si>
  <si>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</si>
  <si>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</si>
  <si>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</si>
  <si>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</si>
  <si>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</si>
  <si>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</si>
  <si>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</si>
  <si>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</si>
  <si>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</si>
  <si>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</si>
  <si>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</si>
  <si>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</si>
  <si>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</si>
  <si>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</si>
  <si>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</si>
  <si>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</si>
  <si>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</si>
  <si>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</si>
  <si>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</si>
  <si>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</si>
  <si>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</si>
  <si>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</si>
  <si>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</si>
  <si>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</si>
  <si>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</si>
  <si>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</si>
  <si>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</si>
  <si>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</si>
  <si>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</si>
  <si>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</si>
  <si>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</si>
  <si>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</si>
  <si>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</si>
  <si>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</si>
  <si>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</si>
  <si>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</si>
  <si>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</si>
  <si>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</si>
  <si>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</si>
  <si>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</si>
  <si>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</si>
  <si>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</si>
  <si>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</si>
  <si>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</si>
  <si>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</si>
  <si>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</si>
  <si>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</si>
  <si>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</si>
  <si>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</si>
  <si>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</si>
  <si>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</si>
  <si>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</si>
  <si>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</si>
  <si>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</si>
  <si>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Curt Benson, CPA</t>
  </si>
  <si>
    <t>Kemper CPA Group LLP</t>
  </si>
  <si>
    <t>802 Old Wheatland Road, PO Box 297</t>
  </si>
  <si>
    <t>Richland County Community Unit District No. 1</t>
  </si>
  <si>
    <t>1100-1200 East Laurel</t>
  </si>
  <si>
    <t>Olney</t>
  </si>
  <si>
    <t>pleist@rccu1.net</t>
  </si>
  <si>
    <t>Larry Bussard</t>
  </si>
  <si>
    <t>lbussard@rccu1.net</t>
  </si>
  <si>
    <t>618-395-2324</t>
  </si>
  <si>
    <t>618-392-4147</t>
  </si>
  <si>
    <t>Vincennes</t>
  </si>
  <si>
    <t>IN</t>
  </si>
  <si>
    <t>812-882-7730</t>
  </si>
  <si>
    <t>812-882-7778</t>
  </si>
  <si>
    <t>065-029936</t>
  </si>
  <si>
    <t>cbenson@kcpag.com</t>
  </si>
  <si>
    <t xml:space="preserve">Educational </t>
  </si>
  <si>
    <t>Page 10, Line 74; Other Food Service; Other Food Sales $73</t>
  </si>
  <si>
    <t>Page 10, Line 81; Other Pupil Activity Revenue; Other Pupil Fees $42</t>
  </si>
  <si>
    <t>Page 11, Line 139; Voc. Ed - Other; Voc Ed Formula $10,460</t>
  </si>
  <si>
    <t>Page 12, Line 171; Other Revenue from State Sources; Fine Arts Grant $61,516</t>
  </si>
  <si>
    <t>Page 13, Line 200; Food Service - Other; NSLP Equip Asst Grant $179</t>
  </si>
  <si>
    <t>Page 13, Line 227; CTE - Other; V E Perkins T-IIC 2 Tutor $20,000</t>
  </si>
  <si>
    <t>Page 14, Line 272; Other Revenue from Federal Sources; JROTC $62,896</t>
  </si>
  <si>
    <t>Page 15, Line 41; Employee Benefits; Supervision Aide Ins Ben $11,115</t>
  </si>
  <si>
    <t xml:space="preserve">Page 11, Line 107; Other; Other Non Pupil Fees $34,460, E-State Refund $50,987, C Winters Birth - 3 $2,500, </t>
  </si>
  <si>
    <t>NCTM Math Grant $91, JFF Tech Grant $35,000</t>
  </si>
  <si>
    <t xml:space="preserve">Page 16, Line 56; Other Support Services; [100] Salaries - Program Supervisor Sal $72,703, [200] Employee Benefits - </t>
  </si>
  <si>
    <t>Program Suprvr TRS $8,349, Program Suprvr Ins Ben $6,510, [600] Other Objects - Program Supervisor Dues/Fees $301</t>
  </si>
  <si>
    <t xml:space="preserve">Page 16, Line 73; Other Support Services; [100] Salaries - 21st Cent Fac Sal $7,097, 21st Cent Sal $19,619; </t>
  </si>
  <si>
    <t xml:space="preserve">[200] Employee Benefits -21st Cent Fac TRS $4,030, 21st Cent TRS $7,791; [400] Supplies &amp; Materials - Title I </t>
  </si>
  <si>
    <t>Homeless Supplies $257</t>
  </si>
  <si>
    <t>Page 11, Line 107; Local Sources - Other Bldg Rev - Ins Reim Etc $8,091, Other Bldg Rev - Erate $58,909</t>
  </si>
  <si>
    <t>Debt</t>
  </si>
  <si>
    <t>Page 11, Line 107; Local Sources -Other - Insurance Rmb/Other Misc $353</t>
  </si>
  <si>
    <t>Page 19, Line 231; Other Support Services - Pupils; [200] Employee Benefits - Supervision Aide IMRF $5,206,</t>
  </si>
  <si>
    <t>Supervision Aide FICA $2,046, Supervision Aide Med $479</t>
  </si>
  <si>
    <t>Page 11, Line 107; Local Sources - Other Bond &amp; Int Rev $3,566</t>
  </si>
  <si>
    <t>Page 20, Line 254; Other Support Services; [200] Employee Benefits - Program Suprvr Medicare $988</t>
  </si>
  <si>
    <t xml:space="preserve">Page 20, Line 272; Other Support Services; [200] Employee Benefits - Century 21 IMRF $188, Century 21 FICA $71, </t>
  </si>
  <si>
    <t>Century 21 Med $126, 21st Cent Oth IMRF $762, 21st Other FICA $294, 21st Cent Med $274</t>
  </si>
  <si>
    <t>WRCUSD General Obligation Bonds 2011</t>
  </si>
  <si>
    <t>WRCUSD General Obligation Bonds 2011A</t>
  </si>
  <si>
    <t>Illinois Development Finance Authority 2013</t>
  </si>
  <si>
    <t>Illinois Development Finance Authority 2017</t>
  </si>
  <si>
    <t>Edwards CUSD #1 and Flora CUSD #35</t>
  </si>
  <si>
    <t>Outsourced Services: Outsourced to third party.</t>
  </si>
  <si>
    <t>South Eastern Special Education Program (See Below)</t>
  </si>
  <si>
    <t>Red Hill CUSD #10, Carlyle Comm. SD #1, Flora CUSD #35</t>
  </si>
  <si>
    <t>Regional Delivery System (See Below)</t>
  </si>
  <si>
    <t>Line 26 - Includes school districts within counties of Clay, Crawford, Jasper, Lawrence, and Richland.</t>
  </si>
  <si>
    <t>Line 31 - Includes school districts within the counties of Clay, Jasper, Richland, and North Wayne.</t>
  </si>
  <si>
    <t>N/A</t>
  </si>
  <si>
    <r>
      <t xml:space="preserve">The accompanying Schedule of Expenditures of Federal Awards includes the federal grant activity of </t>
    </r>
    <r>
      <rPr>
        <b/>
        <sz val="9"/>
        <rFont val="Arial"/>
        <family val="2"/>
      </rPr>
      <t>Richland County Community Unit School District #1</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</si>
  <si>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Richland County Community Unit School District #1</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</si>
  <si>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</si>
  <si>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Richland County Community Unit School District #1</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</si>
  <si>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Education</t>
  </si>
  <si>
    <t xml:space="preserve">    Title II - Teacher Quality</t>
  </si>
  <si>
    <t xml:space="preserve">    Title IV - 21st Century Learning (M)</t>
  </si>
  <si>
    <t xml:space="preserve">    Title VI - Rural Education Initiative</t>
  </si>
  <si>
    <t xml:space="preserve">    Special Education - IDEA Room &amp; Board</t>
  </si>
  <si>
    <t xml:space="preserve">    Title II - Voc Ed Tutor</t>
  </si>
  <si>
    <t xml:space="preserve">    Voc Ed Tech Prep</t>
  </si>
  <si>
    <t>84.010A</t>
  </si>
  <si>
    <t>84.287C</t>
  </si>
  <si>
    <t>84.358B</t>
  </si>
  <si>
    <t>2016-4300</t>
  </si>
  <si>
    <t>2016-4932</t>
  </si>
  <si>
    <t>2016-4421</t>
  </si>
  <si>
    <t>2016-4107</t>
  </si>
  <si>
    <t>2016-4625</t>
  </si>
  <si>
    <t>2017-4300</t>
  </si>
  <si>
    <t xml:space="preserve">    Title I - Low Income (M)</t>
  </si>
  <si>
    <t>2017-4932</t>
  </si>
  <si>
    <t>2017-4421</t>
  </si>
  <si>
    <t>2017-4625</t>
  </si>
  <si>
    <t>2017-4770</t>
  </si>
  <si>
    <t>2017-4779</t>
  </si>
  <si>
    <t xml:space="preserve">  Pass Through from ROE #12</t>
  </si>
  <si>
    <t>Total U.S. Department of Education</t>
  </si>
  <si>
    <t>U.S. Department of Agriculture</t>
  </si>
  <si>
    <t xml:space="preserve">    Title I - School Improvement &amp; Accountability (M)</t>
  </si>
  <si>
    <t xml:space="preserve">    National School Lunch Program</t>
  </si>
  <si>
    <t xml:space="preserve">    Special Milk Program</t>
  </si>
  <si>
    <t xml:space="preserve">    School Breakfast Program</t>
  </si>
  <si>
    <t>2016-4210</t>
  </si>
  <si>
    <t>2016-4215</t>
  </si>
  <si>
    <t>2016-4220</t>
  </si>
  <si>
    <t>2017-4210</t>
  </si>
  <si>
    <t>2017-4215</t>
  </si>
  <si>
    <t>2017-4220</t>
  </si>
  <si>
    <t>84.101A</t>
  </si>
  <si>
    <t>Title I - School Improvement &amp; Accountability</t>
  </si>
  <si>
    <t>Title IV - 21st Century Learning</t>
  </si>
  <si>
    <t>The District does not currently employ an individual with the necessary knowledge and expertise to draft the footnotes to the financial statements.</t>
  </si>
  <si>
    <t>In the absence of necessary knowledge and expertise, the District must rely on the auditors to ensure the notes to financial statements are properly presented.</t>
  </si>
  <si>
    <t>The District cannot prepare the notes to the financial statements.</t>
  </si>
  <si>
    <t>The District's personnel have not obtained the necessary knowledge or expertise.</t>
  </si>
  <si>
    <t>The District does not intend to correct the finding in the next fiscal year.</t>
  </si>
  <si>
    <t>2016-001</t>
  </si>
  <si>
    <t>statements.</t>
  </si>
  <si>
    <t xml:space="preserve">expertise to draft the footnotes to the financial </t>
  </si>
  <si>
    <t xml:space="preserve">The District does not currently employ an </t>
  </si>
  <si>
    <t xml:space="preserve">individual with the necessary knowledge and </t>
  </si>
  <si>
    <t>Repeated as finding 2017-001</t>
  </si>
  <si>
    <t>No action will be taken on this finding.</t>
  </si>
  <si>
    <t>Patty Leist, District Treasurer</t>
  </si>
  <si>
    <t xml:space="preserve">The District does not feel that the finding has any impact on the ability of the District to </t>
  </si>
  <si>
    <t xml:space="preserve">properly record or process financial transactions. In addition, the District does not feel </t>
  </si>
  <si>
    <t>that the finding will cause any reporting errors to the ISBE or any other granting agency.</t>
  </si>
  <si>
    <t>Note Payable - KS State Bank</t>
  </si>
  <si>
    <t>Note Payable</t>
  </si>
  <si>
    <t xml:space="preserve">    Nutrition Training Grants</t>
  </si>
  <si>
    <t xml:space="preserve">    Non-Cash Food Commodities</t>
  </si>
  <si>
    <t>Total U.S. Department of Agriculture</t>
  </si>
  <si>
    <t>2014-4227</t>
  </si>
  <si>
    <t>2016-4225</t>
  </si>
  <si>
    <t>U.S. Department of Health &amp; Human Services</t>
  </si>
  <si>
    <t xml:space="preserve">  Pass Through from Illinois Healthcare &amp; Family Services</t>
  </si>
  <si>
    <t xml:space="preserve">    Medicaid Matching</t>
  </si>
  <si>
    <t>Total U.S. Department of Health &amp; Human Services</t>
  </si>
  <si>
    <t>U.S. Department of Defense</t>
  </si>
  <si>
    <t xml:space="preserve">  Direct from Federal Agency</t>
  </si>
  <si>
    <t xml:space="preserve">    Junior ROTC Program</t>
  </si>
  <si>
    <t>Total U.S. Department of Defense</t>
  </si>
  <si>
    <t>GRAND TOTAL</t>
  </si>
  <si>
    <t>2016-4900</t>
  </si>
  <si>
    <t>Schedule of Long-Term Debt</t>
  </si>
  <si>
    <t>Page 25, Cell G35; Activity related to a note payable recorded in the Operations &amp; Maintenace Fund. See Note 7 to the financial</t>
  </si>
  <si>
    <t>statements for more detail.</t>
  </si>
  <si>
    <t xml:space="preserve">  Pass Through from South Eastern 
    Special Education</t>
  </si>
  <si>
    <t xml:space="preserve">  Pass Through from Illinois State Board 
    of Education</t>
  </si>
  <si>
    <t>2017-4331</t>
  </si>
  <si>
    <t xml:space="preserve">  Pass Through from Illinois State Board
    of Education</t>
  </si>
  <si>
    <t xml:space="preserve">    Summer Food Service Program</t>
  </si>
  <si>
    <t>Unmodified</t>
  </si>
  <si>
    <t>See auditor's report.</t>
  </si>
  <si>
    <t>District personnel do not possess the necessary accounting expertise to prevent, detect, or correct potential omissions in the footnotes to the financial statements.</t>
  </si>
  <si>
    <t>The District's should provide necessary training to personnel or contract with an independent contractor with the knowledge to properly prepare the notes to the financial statements.</t>
  </si>
  <si>
    <t>Page 18 , Line 165; Debt Services - Other; Bond Costs - Other Expense $645,000 (cost of issuance and escrow account funding)</t>
  </si>
  <si>
    <t>East Richland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</si>
</sst>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6" fillId="0" borderId="81" xfId="0" applyFont="1" applyBorder="1" applyAlignment="1">
      <alignment horizontal="center"/>
    </xf>
    <xf numFmtId="3" fontId="5" fillId="0" borderId="22" xfId="3" applyNumberFormat="1" applyFont="1" applyBorder="1" applyAlignment="1" applyProtection="1">
      <alignment horizontal="left" vertical="center" wrapText="1"/>
      <protection locked="0"/>
    </xf>
    <xf numFmtId="3" fontId="4" fillId="0" borderId="48"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left" vertical="top" wrapText="1"/>
      <protection locked="0"/>
    </xf>
    <xf numFmtId="3" fontId="5" fillId="0" borderId="165" xfId="3" applyNumberFormat="1" applyFont="1" applyBorder="1" applyAlignment="1" applyProtection="1">
      <alignment horizontal="center"/>
      <protection locked="0"/>
    </xf>
    <xf numFmtId="3" fontId="5" fillId="0" borderId="166" xfId="3" applyNumberFormat="1"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199159</xdr:colOff>
          <xdr:row>0</xdr:row>
          <xdr:rowOff>129886</xdr:rowOff>
        </xdr:from>
        <xdr:to>
          <xdr:col>0</xdr:col>
          <xdr:colOff>1113559</xdr:colOff>
          <xdr:row>5</xdr:row>
          <xdr:rowOff>3463</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281421</xdr:colOff>
          <xdr:row>0</xdr:row>
          <xdr:rowOff>129887</xdr:rowOff>
        </xdr:from>
        <xdr:to>
          <xdr:col>3</xdr:col>
          <xdr:colOff>587952</xdr:colOff>
          <xdr:row>5</xdr:row>
          <xdr:rowOff>3464</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1212273</xdr:colOff>
          <xdr:row>0</xdr:row>
          <xdr:rowOff>121227</xdr:rowOff>
        </xdr:from>
        <xdr:to>
          <xdr:col>2</xdr:col>
          <xdr:colOff>204355</xdr:colOff>
          <xdr:row>4</xdr:row>
          <xdr:rowOff>159327</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lodb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6" sqref="A1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7" t="s">
        <v>466</v>
      </c>
      <c r="J1" s="2188"/>
      <c r="K1" s="2188"/>
      <c r="L1" s="2188"/>
      <c r="M1" s="2188"/>
      <c r="N1" s="2188"/>
      <c r="O1" s="2188"/>
      <c r="P1" s="2188"/>
      <c r="Q1" s="2188"/>
      <c r="R1" s="2188"/>
      <c r="S1" s="2188"/>
    </row>
    <row r="2" spans="1:28" ht="12" customHeight="1" x14ac:dyDescent="0.2">
      <c r="A2" s="201" t="s">
        <v>1865</v>
      </c>
      <c r="D2" s="202"/>
      <c r="I2" s="2189" t="s">
        <v>1133</v>
      </c>
      <c r="J2" s="2188"/>
      <c r="K2" s="2188"/>
      <c r="L2" s="2188"/>
      <c r="M2" s="2188"/>
      <c r="N2" s="2188"/>
      <c r="O2" s="2188"/>
      <c r="P2" s="2188"/>
      <c r="Q2" s="2188"/>
      <c r="R2" s="2188"/>
      <c r="S2" s="2188"/>
    </row>
    <row r="3" spans="1:28" ht="12" customHeight="1" x14ac:dyDescent="0.2">
      <c r="A3" s="1816" t="s">
        <v>1947</v>
      </c>
      <c r="B3" s="1817"/>
      <c r="C3" s="1817"/>
      <c r="D3" s="1818"/>
      <c r="I3" s="2189" t="s">
        <v>55</v>
      </c>
      <c r="J3" s="2188"/>
      <c r="K3" s="2188"/>
      <c r="L3" s="2188"/>
      <c r="M3" s="2188"/>
      <c r="N3" s="2188"/>
      <c r="O3" s="2188"/>
      <c r="P3" s="2188"/>
      <c r="Q3" s="2188"/>
      <c r="R3" s="2188"/>
      <c r="S3" s="2188"/>
    </row>
    <row r="4" spans="1:28" ht="12" customHeight="1" x14ac:dyDescent="0.2">
      <c r="A4" s="191"/>
      <c r="I4" s="2189" t="s">
        <v>604</v>
      </c>
      <c r="J4" s="2188"/>
      <c r="K4" s="2188"/>
      <c r="L4" s="2188"/>
      <c r="M4" s="2188"/>
      <c r="N4" s="2188"/>
      <c r="O4" s="2188"/>
      <c r="P4" s="2188"/>
      <c r="Q4" s="2188"/>
      <c r="R4" s="2188"/>
      <c r="S4" s="2188"/>
    </row>
    <row r="5" spans="1:28" ht="14.1" customHeight="1" x14ac:dyDescent="0.2">
      <c r="B5" s="441" t="s">
        <v>2092</v>
      </c>
      <c r="C5" s="178" t="s">
        <v>1061</v>
      </c>
      <c r="D5" s="361"/>
      <c r="E5" s="361"/>
      <c r="H5" s="192"/>
      <c r="I5" s="2196" t="s">
        <v>769</v>
      </c>
      <c r="J5" s="2141"/>
      <c r="K5" s="2141"/>
      <c r="L5" s="2141"/>
      <c r="M5" s="2141"/>
      <c r="N5" s="2141"/>
      <c r="O5" s="2141"/>
      <c r="P5" s="2141"/>
      <c r="Q5" s="2141"/>
      <c r="R5" s="2141"/>
      <c r="S5" s="2141"/>
    </row>
    <row r="6" spans="1:28" ht="14.1" customHeight="1" x14ac:dyDescent="0.2">
      <c r="B6" s="441"/>
      <c r="C6" s="178" t="s">
        <v>1062</v>
      </c>
      <c r="D6" s="361"/>
      <c r="E6" s="361"/>
      <c r="I6" s="2195" t="s">
        <v>1029</v>
      </c>
      <c r="J6" s="2141"/>
      <c r="K6" s="2141"/>
      <c r="L6" s="2141"/>
      <c r="M6" s="2141"/>
      <c r="N6" s="2141"/>
      <c r="O6" s="2141"/>
      <c r="P6" s="2141"/>
      <c r="Q6" s="2141"/>
      <c r="R6" s="2141"/>
      <c r="S6" s="2141"/>
    </row>
    <row r="7" spans="1:28" ht="12.2" customHeight="1" x14ac:dyDescent="0.2">
      <c r="I7" s="2190">
        <v>42916</v>
      </c>
      <c r="J7" s="2191"/>
      <c r="K7" s="2191"/>
      <c r="L7" s="2191"/>
      <c r="M7" s="2191"/>
      <c r="N7" s="2191"/>
      <c r="O7" s="2191"/>
      <c r="P7" s="2191"/>
      <c r="Q7" s="2191"/>
      <c r="R7" s="2191"/>
      <c r="S7" s="219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2" t="s">
        <v>763</v>
      </c>
      <c r="J9" s="2193"/>
      <c r="K9" s="2193"/>
      <c r="L9" s="2193"/>
      <c r="M9" s="2193"/>
      <c r="N9" s="2193"/>
      <c r="O9" s="2193"/>
      <c r="P9" s="2193"/>
      <c r="Q9" s="2193"/>
      <c r="R9" s="2193"/>
      <c r="S9" s="2194"/>
      <c r="T9" s="2137" t="s">
        <v>613</v>
      </c>
      <c r="U9" s="2138"/>
      <c r="V9" s="2138"/>
      <c r="W9" s="2138"/>
      <c r="X9" s="2138"/>
      <c r="Y9" s="2138"/>
      <c r="Z9" s="2138"/>
      <c r="AA9" s="2139"/>
    </row>
    <row r="10" spans="1:28" ht="13.5" customHeight="1" x14ac:dyDescent="0.2">
      <c r="A10" s="2146" t="s">
        <v>764</v>
      </c>
      <c r="B10" s="2147"/>
      <c r="C10" s="2147"/>
      <c r="D10" s="2147"/>
      <c r="E10" s="2147"/>
      <c r="F10" s="2147"/>
      <c r="G10" s="2147"/>
      <c r="H10" s="2148"/>
      <c r="I10" s="182"/>
      <c r="J10" s="183"/>
      <c r="K10" s="181"/>
      <c r="R10" s="183"/>
      <c r="S10" s="183"/>
      <c r="T10" s="2140"/>
      <c r="U10" s="2141"/>
      <c r="V10" s="2141"/>
      <c r="W10" s="2141"/>
      <c r="X10" s="2141"/>
      <c r="Y10" s="2141"/>
      <c r="Z10" s="2141"/>
      <c r="AA10" s="2142"/>
    </row>
    <row r="11" spans="1:28" ht="14.25" customHeight="1" x14ac:dyDescent="0.2">
      <c r="A11" s="2149" t="s">
        <v>1109</v>
      </c>
      <c r="B11" s="2150"/>
      <c r="C11" s="2150"/>
      <c r="D11" s="2150"/>
      <c r="E11" s="2150"/>
      <c r="F11" s="2150"/>
      <c r="G11" s="2150"/>
      <c r="H11" s="2151"/>
      <c r="I11" s="180"/>
      <c r="J11" s="342"/>
      <c r="K11" s="180"/>
      <c r="O11" s="1702" t="s">
        <v>2092</v>
      </c>
      <c r="P11" s="377" t="s">
        <v>223</v>
      </c>
      <c r="Q11" s="183"/>
      <c r="R11" s="181"/>
      <c r="S11" s="180"/>
      <c r="T11" s="2143"/>
      <c r="U11" s="2144"/>
      <c r="V11" s="2144"/>
      <c r="W11" s="2144"/>
      <c r="X11" s="2144"/>
      <c r="Y11" s="2144"/>
      <c r="Z11" s="2144"/>
      <c r="AA11" s="2145"/>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7">
        <v>12080001026</v>
      </c>
      <c r="B13" s="2158"/>
      <c r="C13" s="2158"/>
      <c r="D13" s="2158"/>
      <c r="E13" s="2158"/>
      <c r="F13" s="2158"/>
      <c r="G13" s="2158"/>
      <c r="H13" s="2159"/>
      <c r="I13" s="184"/>
      <c r="J13" s="183"/>
      <c r="K13" s="181"/>
      <c r="L13" s="183"/>
      <c r="M13" s="183"/>
      <c r="N13" s="183"/>
      <c r="O13" s="183"/>
      <c r="P13" s="183"/>
      <c r="Q13" s="183"/>
      <c r="R13" s="183"/>
      <c r="S13" s="183"/>
      <c r="T13" s="2162" t="s">
        <v>2094</v>
      </c>
      <c r="U13" s="2163"/>
      <c r="V13" s="2163"/>
      <c r="W13" s="2163"/>
      <c r="X13" s="2163"/>
      <c r="Y13" s="2164"/>
      <c r="Z13" s="2164"/>
      <c r="AA13" s="2165"/>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5" t="s">
        <v>2235</v>
      </c>
      <c r="B15" s="2160"/>
      <c r="C15" s="2160"/>
      <c r="D15" s="2160"/>
      <c r="E15" s="2160"/>
      <c r="F15" s="2160"/>
      <c r="G15" s="2160"/>
      <c r="H15" s="2161"/>
      <c r="T15" s="2127" t="s">
        <v>2093</v>
      </c>
      <c r="U15" s="2128"/>
      <c r="V15" s="2128"/>
      <c r="W15" s="2128"/>
      <c r="X15" s="2128"/>
      <c r="Y15" s="2166"/>
      <c r="Z15" s="2166"/>
      <c r="AA15" s="216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2" t="s">
        <v>2096</v>
      </c>
      <c r="B17" s="2185"/>
      <c r="C17" s="2185"/>
      <c r="D17" s="2185"/>
      <c r="E17" s="2185"/>
      <c r="F17" s="2185"/>
      <c r="G17" s="2185"/>
      <c r="H17" s="2186"/>
      <c r="T17" s="2172" t="s">
        <v>2095</v>
      </c>
      <c r="U17" s="2173"/>
      <c r="V17" s="2173"/>
      <c r="W17" s="2173"/>
      <c r="X17" s="2173"/>
      <c r="Y17" s="2173"/>
      <c r="Z17" s="2173"/>
      <c r="AA17" s="2174"/>
    </row>
    <row r="18" spans="1:27" ht="13.5" customHeight="1" x14ac:dyDescent="0.2">
      <c r="A18" s="362" t="s">
        <v>610</v>
      </c>
      <c r="B18" s="344"/>
      <c r="C18" s="340"/>
      <c r="D18" s="344"/>
      <c r="E18" s="344"/>
      <c r="F18" s="344"/>
      <c r="G18" s="344"/>
      <c r="H18" s="275"/>
      <c r="I18" s="2182" t="s">
        <v>765</v>
      </c>
      <c r="J18" s="2183"/>
      <c r="K18" s="2183"/>
      <c r="L18" s="2183"/>
      <c r="M18" s="2183"/>
      <c r="N18" s="2183"/>
      <c r="O18" s="2183"/>
      <c r="P18" s="2183"/>
      <c r="Q18" s="2183"/>
      <c r="R18" s="2183"/>
      <c r="S18" s="2184"/>
      <c r="T18" s="362" t="s">
        <v>807</v>
      </c>
      <c r="U18" s="270"/>
      <c r="V18" s="340"/>
      <c r="W18" s="269"/>
      <c r="X18" s="362" t="s">
        <v>303</v>
      </c>
      <c r="Y18" s="349"/>
      <c r="Z18" s="1914" t="s">
        <v>766</v>
      </c>
      <c r="AA18" s="200"/>
    </row>
    <row r="19" spans="1:27" ht="13.5" customHeight="1" x14ac:dyDescent="0.2">
      <c r="A19" s="2155" t="s">
        <v>2097</v>
      </c>
      <c r="B19" s="2156"/>
      <c r="C19" s="2156"/>
      <c r="D19" s="2156"/>
      <c r="E19" s="2156"/>
      <c r="F19" s="2156"/>
      <c r="G19" s="2156"/>
      <c r="H19" s="2154"/>
      <c r="I19" s="183"/>
      <c r="J19" s="376"/>
      <c r="K19" s="194"/>
      <c r="L19" s="192"/>
      <c r="M19" s="651" t="s">
        <v>355</v>
      </c>
      <c r="P19" s="180"/>
      <c r="Q19" s="180"/>
      <c r="R19" s="180"/>
      <c r="S19" s="184"/>
      <c r="T19" s="2155" t="s">
        <v>2104</v>
      </c>
      <c r="U19" s="2153"/>
      <c r="V19" s="2153"/>
      <c r="W19" s="2154"/>
      <c r="X19" s="2170" t="s">
        <v>2105</v>
      </c>
      <c r="Y19" s="2171"/>
      <c r="Z19" s="2168">
        <v>47591</v>
      </c>
      <c r="AA19" s="216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52" t="s">
        <v>2098</v>
      </c>
      <c r="B21" s="2153"/>
      <c r="C21" s="2153"/>
      <c r="D21" s="2153"/>
      <c r="E21" s="2153"/>
      <c r="F21" s="2153"/>
      <c r="G21" s="2153"/>
      <c r="H21" s="2154"/>
      <c r="I21" s="2178" t="s">
        <v>767</v>
      </c>
      <c r="J21" s="2141"/>
      <c r="K21" s="2141"/>
      <c r="L21" s="2141"/>
      <c r="M21" s="2141"/>
      <c r="N21" s="2141"/>
      <c r="O21" s="2141"/>
      <c r="P21" s="2141"/>
      <c r="Q21" s="2141"/>
      <c r="R21" s="2141"/>
      <c r="S21" s="2142"/>
      <c r="T21" s="2122" t="s">
        <v>2106</v>
      </c>
      <c r="U21" s="2123"/>
      <c r="V21" s="2123"/>
      <c r="W21" s="2123"/>
      <c r="X21" s="2136" t="s">
        <v>2107</v>
      </c>
      <c r="Y21" s="2134"/>
      <c r="Z21" s="2134"/>
      <c r="AA21" s="2135"/>
    </row>
    <row r="22" spans="1:27" ht="13.5" customHeight="1" x14ac:dyDescent="0.2">
      <c r="A22" s="364" t="s">
        <v>611</v>
      </c>
      <c r="B22" s="278"/>
      <c r="C22" s="278"/>
      <c r="D22" s="278"/>
      <c r="E22" s="278"/>
      <c r="F22" s="278"/>
      <c r="G22" s="278"/>
      <c r="H22" s="279"/>
      <c r="I22" s="2179" t="s">
        <v>1744</v>
      </c>
      <c r="J22" s="2180"/>
      <c r="K22" s="2180"/>
      <c r="L22" s="2180"/>
      <c r="M22" s="2180"/>
      <c r="N22" s="2180"/>
      <c r="O22" s="2180"/>
      <c r="P22" s="2180"/>
      <c r="Q22" s="2180"/>
      <c r="R22" s="2180"/>
      <c r="S22" s="2181"/>
      <c r="T22" s="362" t="s">
        <v>1899</v>
      </c>
      <c r="U22" s="270"/>
      <c r="V22" s="340"/>
      <c r="W22" s="270"/>
      <c r="X22" s="1915" t="s">
        <v>1573</v>
      </c>
      <c r="Z22" s="199"/>
      <c r="AA22" s="200"/>
    </row>
    <row r="23" spans="1:27" ht="13.5" customHeight="1" x14ac:dyDescent="0.2">
      <c r="A23" s="2175" t="s">
        <v>2099</v>
      </c>
      <c r="B23" s="2176"/>
      <c r="C23" s="2176"/>
      <c r="D23" s="2176"/>
      <c r="E23" s="2176"/>
      <c r="F23" s="2176"/>
      <c r="G23" s="2176"/>
      <c r="H23" s="2177"/>
      <c r="T23" s="2122" t="s">
        <v>2108</v>
      </c>
      <c r="U23" s="2123"/>
      <c r="V23" s="2123"/>
      <c r="W23" s="2123"/>
      <c r="X23" s="2133">
        <v>43373</v>
      </c>
      <c r="Y23" s="2134"/>
      <c r="Z23" s="2134"/>
      <c r="AA23" s="2135"/>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2">
        <v>62450</v>
      </c>
      <c r="B25" s="2153"/>
      <c r="C25" s="2153"/>
      <c r="D25" s="2153"/>
      <c r="E25" s="2153"/>
      <c r="F25" s="2153"/>
      <c r="G25" s="2153"/>
      <c r="H25" s="2154"/>
      <c r="I25" s="652"/>
      <c r="J25" s="203"/>
      <c r="K25" s="203"/>
      <c r="L25" s="203"/>
      <c r="M25" s="203"/>
      <c r="N25" s="203"/>
      <c r="O25" s="203"/>
      <c r="P25" s="203"/>
      <c r="Q25" s="203"/>
      <c r="R25" s="203"/>
      <c r="S25" s="204"/>
      <c r="T25" s="2119" t="s">
        <v>2109</v>
      </c>
      <c r="U25" s="2120"/>
      <c r="V25" s="2120"/>
      <c r="W25" s="2120"/>
      <c r="X25" s="2120"/>
      <c r="Y25" s="2120"/>
      <c r="Z25" s="2120"/>
      <c r="AA25" s="212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7" t="s">
        <v>1892</v>
      </c>
      <c r="J27" s="2183"/>
      <c r="K27" s="2183"/>
      <c r="L27" s="2183"/>
      <c r="M27" s="2183"/>
      <c r="N27" s="2183"/>
      <c r="O27" s="2183"/>
      <c r="P27" s="2183"/>
      <c r="Q27" s="2183"/>
      <c r="R27" s="2183"/>
      <c r="S27" s="218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2092</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t="s">
        <v>2092</v>
      </c>
      <c r="C30" s="665" t="s">
        <v>1360</v>
      </c>
      <c r="D30" s="181"/>
      <c r="E30" s="181"/>
      <c r="F30" s="1269"/>
      <c r="G30" s="653"/>
      <c r="H30" s="653"/>
      <c r="I30" s="273"/>
      <c r="J30" s="1702" t="s">
        <v>2092</v>
      </c>
      <c r="K30" s="181" t="s">
        <v>656</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2092</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2092</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6"/>
      <c r="Q35" s="2153"/>
      <c r="R35" s="215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2" t="s">
        <v>2100</v>
      </c>
      <c r="B38" s="2185"/>
      <c r="C38" s="2185"/>
      <c r="D38" s="2185"/>
      <c r="E38" s="2185"/>
      <c r="F38" s="2153"/>
      <c r="G38" s="2153"/>
      <c r="H38" s="2154"/>
      <c r="I38" s="2201"/>
      <c r="J38" s="2128"/>
      <c r="K38" s="2128"/>
      <c r="L38" s="2128"/>
      <c r="M38" s="2128"/>
      <c r="N38" s="2128"/>
      <c r="O38" s="2128"/>
      <c r="P38" s="2125"/>
      <c r="Q38" s="2125"/>
      <c r="R38" s="2125"/>
      <c r="S38" s="2126"/>
      <c r="T38" s="2127"/>
      <c r="U38" s="2128"/>
      <c r="V38" s="2128"/>
      <c r="W38" s="2128"/>
      <c r="X38" s="2125"/>
      <c r="Y38" s="2125"/>
      <c r="Z38" s="2125"/>
      <c r="AA38" s="2126"/>
    </row>
    <row r="39" spans="1:27" ht="12" customHeight="1" x14ac:dyDescent="0.2">
      <c r="A39" s="2205" t="s">
        <v>611</v>
      </c>
      <c r="B39" s="2206"/>
      <c r="C39" s="340"/>
      <c r="D39" s="337"/>
      <c r="E39" s="337"/>
      <c r="F39" s="347"/>
      <c r="G39" s="337"/>
      <c r="H39" s="275"/>
      <c r="I39" s="2205" t="s">
        <v>611</v>
      </c>
      <c r="J39" s="2206"/>
      <c r="K39" s="2206"/>
      <c r="L39" s="2206"/>
      <c r="M39" s="2206"/>
      <c r="N39" s="334"/>
      <c r="O39" s="340"/>
      <c r="P39" s="340"/>
      <c r="Q39" s="346"/>
      <c r="R39" s="340"/>
      <c r="S39" s="275"/>
      <c r="T39" s="340" t="s">
        <v>611</v>
      </c>
      <c r="U39" s="270"/>
      <c r="V39" s="340"/>
      <c r="W39" s="269"/>
      <c r="X39" s="346"/>
      <c r="Y39" s="199"/>
      <c r="Z39" s="199"/>
      <c r="AA39" s="200"/>
    </row>
    <row r="40" spans="1:27" ht="13.5" customHeight="1" x14ac:dyDescent="0.2">
      <c r="A40" s="2208" t="s">
        <v>2101</v>
      </c>
      <c r="B40" s="2209"/>
      <c r="C40" s="2210"/>
      <c r="D40" s="2210"/>
      <c r="E40" s="2210"/>
      <c r="F40" s="2211"/>
      <c r="G40" s="2211"/>
      <c r="H40" s="2212"/>
      <c r="I40" s="2129"/>
      <c r="J40" s="2131"/>
      <c r="K40" s="2131"/>
      <c r="L40" s="2131"/>
      <c r="M40" s="2131"/>
      <c r="N40" s="2131"/>
      <c r="O40" s="2131"/>
      <c r="P40" s="2131"/>
      <c r="Q40" s="2131"/>
      <c r="R40" s="2131"/>
      <c r="S40" s="2132"/>
      <c r="T40" s="2129"/>
      <c r="U40" s="2130"/>
      <c r="V40" s="2131"/>
      <c r="W40" s="2131"/>
      <c r="X40" s="2131"/>
      <c r="Y40" s="2131"/>
      <c r="Z40" s="2131"/>
      <c r="AA40" s="213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5" t="s">
        <v>2102</v>
      </c>
      <c r="B42" s="2153"/>
      <c r="C42" s="2154"/>
      <c r="D42" s="2170" t="s">
        <v>2103</v>
      </c>
      <c r="E42" s="2153"/>
      <c r="F42" s="2153"/>
      <c r="G42" s="2153"/>
      <c r="H42" s="2154"/>
      <c r="I42" s="2127"/>
      <c r="J42" s="2125"/>
      <c r="K42" s="2125"/>
      <c r="L42" s="2125"/>
      <c r="M42" s="2125"/>
      <c r="N42" s="2125"/>
      <c r="O42" s="2126"/>
      <c r="P42" s="2124"/>
      <c r="Q42" s="2125"/>
      <c r="R42" s="2125"/>
      <c r="S42" s="2126"/>
      <c r="T42" s="2127"/>
      <c r="U42" s="2125"/>
      <c r="V42" s="2125"/>
      <c r="W42" s="2126"/>
      <c r="X42" s="2124"/>
      <c r="Y42" s="2125"/>
      <c r="Z42" s="2125"/>
      <c r="AA42" s="212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2"/>
      <c r="B44" s="2203"/>
      <c r="C44" s="2203"/>
      <c r="D44" s="2203"/>
      <c r="E44" s="2203"/>
      <c r="F44" s="2203"/>
      <c r="G44" s="2203"/>
      <c r="H44" s="2204"/>
      <c r="I44" s="2197"/>
      <c r="J44" s="2199"/>
      <c r="K44" s="2199"/>
      <c r="L44" s="2199"/>
      <c r="M44" s="2199"/>
      <c r="N44" s="2199"/>
      <c r="O44" s="2199"/>
      <c r="P44" s="2199"/>
      <c r="Q44" s="2199"/>
      <c r="R44" s="2199"/>
      <c r="S44" s="2200"/>
      <c r="T44" s="2197"/>
      <c r="U44" s="2198"/>
      <c r="V44" s="2198"/>
      <c r="W44" s="2198"/>
      <c r="X44" s="2198"/>
      <c r="Y44" s="2198"/>
      <c r="Z44" s="2199"/>
      <c r="AA44" s="220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2091</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1905</v>
      </c>
      <c r="C31" s="215" t="s">
        <v>1365</v>
      </c>
      <c r="D31" s="600"/>
      <c r="E31" s="602"/>
    </row>
    <row r="32" spans="1:5" x14ac:dyDescent="0.2">
      <c r="B32" s="600" t="s">
        <v>1272</v>
      </c>
      <c r="C32" s="215" t="s">
        <v>1365</v>
      </c>
      <c r="D32" s="601" t="s">
        <v>1906</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2090</v>
      </c>
      <c r="B37" s="1979"/>
      <c r="C37" s="603"/>
      <c r="D37" s="603"/>
      <c r="E37" s="604"/>
    </row>
    <row r="38" spans="1:5" x14ac:dyDescent="0.2">
      <c r="A38" s="215" t="s">
        <v>2089</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1957</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4"/>
      <c r="C23" s="612"/>
      <c r="D23" s="198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4"/>
      <c r="C26" s="612"/>
      <c r="D26" s="198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8"/>
      <c r="C32" s="612"/>
      <c r="D32" s="9" t="s">
        <v>1978</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1961</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2118" t="s">
        <v>2092</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t="s">
        <v>2231</v>
      </c>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1975</v>
      </c>
      <c r="C92" s="619"/>
      <c r="E92" s="1270"/>
      <c r="F92" s="1562"/>
      <c r="H92" s="331"/>
    </row>
    <row r="93" spans="1:10" s="32" customFormat="1" ht="16.5" customHeight="1" x14ac:dyDescent="0.2">
      <c r="A93" s="29"/>
      <c r="B93" s="1986" t="s">
        <v>1976</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39"/>
      <c r="C112" s="2240"/>
      <c r="D112" s="2240"/>
      <c r="E112" s="2240"/>
      <c r="F112" s="2240"/>
      <c r="G112" s="2240"/>
      <c r="H112" s="224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2" t="s">
        <v>2094</v>
      </c>
      <c r="D114" s="224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3" t="s">
        <v>1588</v>
      </c>
      <c r="D117" s="2244"/>
      <c r="E117" s="2245"/>
      <c r="F117" s="2245"/>
      <c r="G117" s="2245"/>
      <c r="H117" s="224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7">
        <v>217973570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20400318</v>
      </c>
      <c r="E16" s="99"/>
      <c r="F16" s="81">
        <f>SUM('Acct Summary 7-8'!C17,'Acct Summary 7-8'!D17,'Acct Summary 7-8'!F17)</f>
        <v>18897498</v>
      </c>
      <c r="G16" s="99"/>
      <c r="H16" s="81">
        <f>SUM(D16-F16)</f>
        <v>1502820</v>
      </c>
      <c r="I16" s="92"/>
      <c r="J16" s="81">
        <f>SUM('Acct Summary 7-8'!C81,'Acct Summary 7-8'!D81,'Acct Summary 7-8'!F81,'Acct Summary 7-8'!I81)</f>
        <v>7746470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30080352.660000004</v>
      </c>
      <c r="I31" s="330"/>
      <c r="J31" s="92"/>
      <c r="K31" s="92"/>
      <c r="L31" s="92"/>
      <c r="M31" s="92"/>
    </row>
    <row r="32" spans="1:13" ht="13.35" customHeight="1" x14ac:dyDescent="0.2">
      <c r="B32" s="2109" t="s">
        <v>2092</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18959353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8"/>
      <c r="D61" s="225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24" sqref="K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1708</v>
      </c>
      <c r="B3" s="2266"/>
      <c r="C3" s="2266"/>
      <c r="D3" s="2266"/>
      <c r="E3" s="2266"/>
      <c r="F3" s="2266"/>
      <c r="G3" s="2266"/>
      <c r="H3" s="2266"/>
      <c r="I3" s="2266"/>
      <c r="J3" s="2266"/>
      <c r="K3" s="2266"/>
      <c r="L3" s="2266"/>
      <c r="M3" s="2266"/>
      <c r="N3" s="2266"/>
      <c r="O3" s="2266"/>
      <c r="P3" s="2266"/>
      <c r="Q3" s="2266"/>
      <c r="R3" s="2266"/>
    </row>
    <row r="4" spans="1:18" x14ac:dyDescent="0.2">
      <c r="A4" s="2267" t="s">
        <v>1954</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Richland County Community Unit District No. 1</v>
      </c>
      <c r="E7" s="135"/>
      <c r="G7" s="136"/>
      <c r="H7" s="137"/>
      <c r="I7" s="137"/>
      <c r="J7" s="137"/>
      <c r="K7" s="137"/>
      <c r="L7"/>
      <c r="M7"/>
      <c r="N7"/>
      <c r="O7"/>
      <c r="P7"/>
    </row>
    <row r="8" spans="1:18" ht="12.75" x14ac:dyDescent="0.2">
      <c r="A8"/>
      <c r="B8"/>
      <c r="C8" s="133" t="s">
        <v>1316</v>
      </c>
      <c r="D8" s="138">
        <f>COVER!A13</f>
        <v>12080001026</v>
      </c>
      <c r="E8" s="139"/>
      <c r="G8"/>
      <c r="H8"/>
      <c r="I8"/>
      <c r="J8"/>
      <c r="K8"/>
      <c r="L8"/>
      <c r="M8"/>
      <c r="N8"/>
      <c r="O8"/>
      <c r="P8"/>
    </row>
    <row r="9" spans="1:18" ht="12.75" x14ac:dyDescent="0.2">
      <c r="A9"/>
      <c r="B9"/>
      <c r="C9" s="133" t="s">
        <v>809</v>
      </c>
      <c r="D9" s="332" t="str">
        <f>COVER!A15</f>
        <v>East Richland CUSD 1</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7746470</v>
      </c>
      <c r="I12" s="1151"/>
      <c r="J12" s="1151"/>
      <c r="K12" s="1152">
        <f>TRUNC((H12/H13*100000),5)/100000</f>
        <v>0.3797230023</v>
      </c>
      <c r="L12" s="1153"/>
      <c r="M12" s="101" t="s">
        <v>1339</v>
      </c>
      <c r="N12" s="101"/>
      <c r="O12" s="1154">
        <v>0.35</v>
      </c>
      <c r="P12" s="153"/>
      <c r="Q12" s="153"/>
    </row>
    <row r="13" spans="1:18" s="155" customFormat="1" ht="11.25" x14ac:dyDescent="0.2">
      <c r="A13" s="153"/>
      <c r="B13" s="1148"/>
      <c r="C13" s="2263" t="s">
        <v>1580</v>
      </c>
      <c r="D13" s="2264"/>
      <c r="E13" s="153"/>
      <c r="F13" s="325" t="s">
        <v>910</v>
      </c>
      <c r="G13" s="1149"/>
      <c r="H13" s="1150">
        <f>SUM('Acct Summary 7-8'!C8+'Acct Summary 7-8'!D8+'Acct Summary 7-8'!F8+'Acct Summary 7-8'!I8)+H14</f>
        <v>20400318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18897498</v>
      </c>
      <c r="I17" s="1151"/>
      <c r="J17" s="1157"/>
      <c r="K17" s="1152">
        <f>TRUNC((H17/H18*100000),5)/100000</f>
        <v>0.92633350120000002</v>
      </c>
      <c r="L17" s="1153"/>
      <c r="M17" s="1114" t="s">
        <v>1367</v>
      </c>
      <c r="O17" s="1158" t="str">
        <f>IF(AND(O16="2", J20 &gt; 2),"1",IF(AND(O16 = "1", J20 &gt; 2),"2",IF(AND(O16="1", J20 &gt;1),"1","0")))</f>
        <v>0</v>
      </c>
      <c r="P17" s="153"/>
    </row>
    <row r="18" spans="1:18" s="155" customFormat="1" ht="11.25" x14ac:dyDescent="0.2">
      <c r="A18" s="153"/>
      <c r="B18" s="1148"/>
      <c r="C18" s="2263" t="s">
        <v>1572</v>
      </c>
      <c r="D18" s="2264"/>
      <c r="E18" s="153"/>
      <c r="F18" s="1136" t="s">
        <v>911</v>
      </c>
      <c r="G18" s="1149"/>
      <c r="H18" s="1150">
        <f>SUM('Acct Summary 7-8'!C8+'Acct Summary 7-8'!D8+'Acct Summary 7-8'!F8+'Acct Summary 7-8'!I8)+H19</f>
        <v>20400318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0" t="s">
        <v>1707</v>
      </c>
      <c r="D24" s="2260"/>
      <c r="E24" s="153"/>
      <c r="F24" s="153" t="s">
        <v>513</v>
      </c>
      <c r="G24" s="1149"/>
      <c r="H24" s="1150">
        <f>SUM('Assets-Liab 5-6'!C4+'Assets-Liab 5-6'!D4+'Assets-Liab 5-6'!F4+'Assets-Liab 5-6'!I4+'Assets-Liab 5-6'!C5+'Assets-Liab 5-6'!D5+'Assets-Liab 5-6'!F5+'Assets-Liab 5-6'!I5)</f>
        <v>7907622</v>
      </c>
      <c r="I24" s="676"/>
      <c r="J24" s="676"/>
      <c r="K24" s="1161">
        <f>TRUNC(((H24/H25*100000)/100000),2)</f>
        <v>150.63999999999999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52493.05</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4706049.3762999997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18959353</v>
      </c>
      <c r="I32" s="1159"/>
      <c r="J32" s="1159"/>
      <c r="K32" s="1161">
        <f>TRUNC(100-((((H32/H33*100))*100)/100),2)</f>
        <v>36.97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30080352.660000004</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sqref="A1:A2"/>
      <selection pane="bottomLeft" activeCell="E32" sqref="E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2741081</v>
      </c>
      <c r="D4" s="408">
        <v>2565434</v>
      </c>
      <c r="E4" s="408">
        <v>526637</v>
      </c>
      <c r="F4" s="408">
        <v>299309</v>
      </c>
      <c r="G4" s="408">
        <v>221110</v>
      </c>
      <c r="H4" s="408">
        <v>0</v>
      </c>
      <c r="I4" s="408">
        <v>2301798</v>
      </c>
      <c r="J4" s="432">
        <v>0</v>
      </c>
      <c r="K4" s="408">
        <v>179932</v>
      </c>
      <c r="L4" s="408">
        <v>561119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2741081</v>
      </c>
      <c r="D13" s="681">
        <f t="shared" ref="D13:L13" si="0">SUM(D4:D12)</f>
        <v>2565434</v>
      </c>
      <c r="E13" s="681">
        <f t="shared" si="0"/>
        <v>526637</v>
      </c>
      <c r="F13" s="681">
        <f t="shared" si="0"/>
        <v>299309</v>
      </c>
      <c r="G13" s="681">
        <f t="shared" si="0"/>
        <v>221110</v>
      </c>
      <c r="H13" s="681">
        <f t="shared" si="0"/>
        <v>0</v>
      </c>
      <c r="I13" s="681">
        <f t="shared" si="0"/>
        <v>2301798</v>
      </c>
      <c r="J13" s="681">
        <f t="shared" si="0"/>
        <v>0</v>
      </c>
      <c r="K13" s="681">
        <f t="shared" si="0"/>
        <v>179932</v>
      </c>
      <c r="L13" s="681">
        <f t="shared" si="0"/>
        <v>561119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584437</v>
      </c>
      <c r="N16" s="711"/>
    </row>
    <row r="17" spans="1:14" s="696" customFormat="1" ht="12.75" customHeight="1" x14ac:dyDescent="0.2">
      <c r="A17" s="710" t="s">
        <v>1692</v>
      </c>
      <c r="B17" s="538">
        <v>230</v>
      </c>
      <c r="C17" s="503"/>
      <c r="D17" s="503"/>
      <c r="E17" s="503"/>
      <c r="F17" s="503"/>
      <c r="G17" s="503"/>
      <c r="H17" s="503"/>
      <c r="I17" s="503"/>
      <c r="J17" s="503"/>
      <c r="K17" s="503"/>
      <c r="L17" s="503"/>
      <c r="M17" s="432">
        <v>37800016</v>
      </c>
      <c r="N17" s="711"/>
    </row>
    <row r="18" spans="1:14" s="696" customFormat="1" ht="12.75" customHeight="1" x14ac:dyDescent="0.2">
      <c r="A18" s="710" t="s">
        <v>1693</v>
      </c>
      <c r="B18" s="538">
        <v>240</v>
      </c>
      <c r="C18" s="503"/>
      <c r="D18" s="503"/>
      <c r="E18" s="503"/>
      <c r="F18" s="503"/>
      <c r="G18" s="503"/>
      <c r="H18" s="503"/>
      <c r="I18" s="503"/>
      <c r="J18" s="503"/>
      <c r="K18" s="503"/>
      <c r="L18" s="503"/>
      <c r="M18" s="432">
        <v>1201787</v>
      </c>
      <c r="N18" s="711"/>
    </row>
    <row r="19" spans="1:14" s="696" customFormat="1" ht="12.75" customHeight="1" x14ac:dyDescent="0.2">
      <c r="A19" s="710" t="s">
        <v>1694</v>
      </c>
      <c r="B19" s="538">
        <v>250</v>
      </c>
      <c r="C19" s="503"/>
      <c r="D19" s="503"/>
      <c r="E19" s="503"/>
      <c r="F19" s="503"/>
      <c r="G19" s="503"/>
      <c r="H19" s="503"/>
      <c r="I19" s="503"/>
      <c r="J19" s="503"/>
      <c r="K19" s="503"/>
      <c r="L19" s="503"/>
      <c r="M19" s="432">
        <v>6572202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526637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18432716</v>
      </c>
    </row>
    <row r="23" spans="1:14" ht="13.5" customHeight="1" thickBot="1" x14ac:dyDescent="0.25">
      <c r="A23" s="460" t="s">
        <v>729</v>
      </c>
      <c r="B23" s="716"/>
      <c r="C23" s="429"/>
      <c r="D23" s="429"/>
      <c r="E23" s="429"/>
      <c r="F23" s="429"/>
      <c r="G23" s="429"/>
      <c r="H23" s="429"/>
      <c r="I23" s="429"/>
      <c r="J23" s="429"/>
      <c r="K23" s="429"/>
      <c r="L23" s="429"/>
      <c r="M23" s="685">
        <f>SUM(M15:M22)</f>
        <v>46158442</v>
      </c>
      <c r="N23" s="685">
        <f>SUM(N21:N22)</f>
        <v>18959353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161022</v>
      </c>
      <c r="D31" s="432"/>
      <c r="E31" s="432"/>
      <c r="F31" s="408">
        <v>130</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561119</v>
      </c>
      <c r="M33" s="429"/>
      <c r="N33" s="478"/>
    </row>
    <row r="34" spans="1:14" ht="13.5" customHeight="1" thickBot="1" x14ac:dyDescent="0.25">
      <c r="A34" s="1066" t="s">
        <v>740</v>
      </c>
      <c r="B34" s="717"/>
      <c r="C34" s="1089">
        <f>SUM(C25:C33)</f>
        <v>161022</v>
      </c>
      <c r="D34" s="1089">
        <f t="shared" ref="D34:K34" si="1">SUM(D25:D33)</f>
        <v>0</v>
      </c>
      <c r="E34" s="1089">
        <f t="shared" si="1"/>
        <v>0</v>
      </c>
      <c r="F34" s="1089">
        <f t="shared" si="1"/>
        <v>130</v>
      </c>
      <c r="G34" s="1089">
        <f t="shared" si="1"/>
        <v>0</v>
      </c>
      <c r="H34" s="1089">
        <f t="shared" si="1"/>
        <v>0</v>
      </c>
      <c r="I34" s="1089">
        <f t="shared" si="1"/>
        <v>0</v>
      </c>
      <c r="J34" s="1089">
        <f t="shared" si="1"/>
        <v>0</v>
      </c>
      <c r="K34" s="1089">
        <f t="shared" si="1"/>
        <v>0</v>
      </c>
      <c r="L34" s="1049">
        <f>SUM(L33)</f>
        <v>561119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18959353</v>
      </c>
    </row>
    <row r="37" spans="1:14" ht="13.5" thickBot="1" x14ac:dyDescent="0.25">
      <c r="A37" s="460" t="s">
        <v>739</v>
      </c>
      <c r="B37" s="716"/>
      <c r="C37" s="503"/>
      <c r="D37" s="503"/>
      <c r="E37" s="503"/>
      <c r="F37" s="503"/>
      <c r="G37" s="503"/>
      <c r="H37" s="503"/>
      <c r="I37" s="503"/>
      <c r="J37" s="503"/>
      <c r="K37" s="503"/>
      <c r="L37" s="510"/>
      <c r="M37" s="429"/>
      <c r="N37" s="685">
        <f>SUM(N36:N36)</f>
        <v>18959353</v>
      </c>
    </row>
    <row r="38" spans="1:14" customFormat="1" ht="13.5" customHeight="1" thickTop="1" x14ac:dyDescent="0.2">
      <c r="A38" s="620" t="s">
        <v>485</v>
      </c>
      <c r="B38" s="538">
        <v>714</v>
      </c>
      <c r="C38" s="719"/>
      <c r="D38" s="719"/>
      <c r="E38" s="719"/>
      <c r="F38" s="719"/>
      <c r="G38" s="719">
        <v>25813</v>
      </c>
      <c r="H38" s="719"/>
      <c r="I38" s="719"/>
      <c r="J38" s="718"/>
      <c r="K38" s="719"/>
      <c r="L38" s="1090"/>
      <c r="M38" s="686"/>
      <c r="N38" s="686"/>
    </row>
    <row r="39" spans="1:14" customFormat="1" ht="13.5" customHeight="1" x14ac:dyDescent="0.2">
      <c r="A39" s="620" t="s">
        <v>398</v>
      </c>
      <c r="B39" s="538">
        <v>730</v>
      </c>
      <c r="C39" s="719">
        <v>2580059</v>
      </c>
      <c r="D39" s="719">
        <v>2565434</v>
      </c>
      <c r="E39" s="719">
        <v>526637</v>
      </c>
      <c r="F39" s="719">
        <v>299179</v>
      </c>
      <c r="G39" s="719">
        <v>195297</v>
      </c>
      <c r="H39" s="719"/>
      <c r="I39" s="719">
        <v>2301798</v>
      </c>
      <c r="J39" s="718"/>
      <c r="K39" s="719">
        <v>179932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46158442</v>
      </c>
      <c r="N40" s="686"/>
    </row>
    <row r="41" spans="1:14" ht="13.5" customHeight="1" thickBot="1" x14ac:dyDescent="0.25">
      <c r="A41" s="460" t="s">
        <v>741</v>
      </c>
      <c r="B41" s="451"/>
      <c r="C41" s="481">
        <f>(SUM(C34,C37,C38,C39))</f>
        <v>2741081</v>
      </c>
      <c r="D41" s="481">
        <f t="shared" ref="D41:L41" si="2">SUM(D34,D37,D38:D39)</f>
        <v>2565434</v>
      </c>
      <c r="E41" s="481">
        <f t="shared" si="2"/>
        <v>526637</v>
      </c>
      <c r="F41" s="481">
        <f t="shared" si="2"/>
        <v>299309</v>
      </c>
      <c r="G41" s="481">
        <f t="shared" si="2"/>
        <v>221110</v>
      </c>
      <c r="H41" s="481">
        <f t="shared" si="2"/>
        <v>0</v>
      </c>
      <c r="I41" s="481">
        <f t="shared" si="2"/>
        <v>2301798</v>
      </c>
      <c r="J41" s="481">
        <f t="shared" si="2"/>
        <v>0</v>
      </c>
      <c r="K41" s="481">
        <f t="shared" si="2"/>
        <v>179932</v>
      </c>
      <c r="L41" s="481">
        <f t="shared" si="2"/>
        <v>561119</v>
      </c>
      <c r="M41" s="481">
        <f>SUM(M40)</f>
        <v>46158442</v>
      </c>
      <c r="N41" s="481">
        <f>SUM(N37)</f>
        <v>18959353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00" zoomScaleSheetLayoutView="100" workbookViewId="0">
      <pane ySplit="2" topLeftCell="A54" activePane="bottomLeft" state="frozenSplit"/>
      <selection activeCell="E32" sqref="E32"/>
      <selection pane="bottomLeft" activeCell="E32" sqref="E3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1879</v>
      </c>
      <c r="B4" s="291">
        <v>1000</v>
      </c>
      <c r="C4" s="687">
        <f>'Revenues 9-14'!C109</f>
        <v>5133401</v>
      </c>
      <c r="D4" s="687">
        <f>'Revenues 9-14'!D109</f>
        <v>1129784</v>
      </c>
      <c r="E4" s="687">
        <f>'Revenues 9-14'!E109</f>
        <v>1626878</v>
      </c>
      <c r="F4" s="687">
        <f>'Revenues 9-14'!F109</f>
        <v>480834</v>
      </c>
      <c r="G4" s="687">
        <f>'Revenues 9-14'!G109</f>
        <v>1239931</v>
      </c>
      <c r="H4" s="687">
        <f>'Revenues 9-14'!H109</f>
        <v>0</v>
      </c>
      <c r="I4" s="687">
        <f>'Revenues 9-14'!I109</f>
        <v>121080</v>
      </c>
      <c r="J4" s="687">
        <f>'Revenues 9-14'!J109</f>
        <v>1051141</v>
      </c>
      <c r="K4" s="687">
        <f>'Revenues 9-14'!K109</f>
        <v>106145</v>
      </c>
      <c r="L4" s="38"/>
    </row>
    <row r="5" spans="1:13" ht="22.5" x14ac:dyDescent="0.2">
      <c r="A5" s="725" t="s">
        <v>1880</v>
      </c>
      <c r="B5" s="293">
        <v>2000</v>
      </c>
      <c r="C5" s="688">
        <f>'Revenues 9-14'!C114</f>
        <v>85916</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2">
        <v>3000</v>
      </c>
      <c r="C6" s="688">
        <f>'Revenues 9-14'!C173</f>
        <v>10122408</v>
      </c>
      <c r="D6" s="688">
        <f>'Revenues 9-14'!D173</f>
        <v>0</v>
      </c>
      <c r="E6" s="688">
        <f>'Revenues 9-14'!E173</f>
        <v>0</v>
      </c>
      <c r="F6" s="688">
        <f>'Revenues 9-14'!F173</f>
        <v>999338</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2327557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17669282</v>
      </c>
      <c r="D8" s="481">
        <f t="shared" ref="D8:K8" si="0">SUM(D4:D7)</f>
        <v>1129784</v>
      </c>
      <c r="E8" s="481">
        <f t="shared" si="0"/>
        <v>1626878</v>
      </c>
      <c r="F8" s="481">
        <f t="shared" si="0"/>
        <v>1480172</v>
      </c>
      <c r="G8" s="481">
        <f t="shared" si="0"/>
        <v>1239931</v>
      </c>
      <c r="H8" s="481">
        <f t="shared" si="0"/>
        <v>0</v>
      </c>
      <c r="I8" s="481">
        <f t="shared" si="0"/>
        <v>121080</v>
      </c>
      <c r="J8" s="481">
        <f t="shared" si="0"/>
        <v>1051141</v>
      </c>
      <c r="K8" s="481">
        <f t="shared" si="0"/>
        <v>106145</v>
      </c>
      <c r="L8" s="38"/>
    </row>
    <row r="9" spans="1:13" ht="15" thickTop="1" x14ac:dyDescent="0.2">
      <c r="A9" s="1009" t="s">
        <v>343</v>
      </c>
      <c r="B9" s="452">
        <v>3998</v>
      </c>
      <c r="C9" s="414">
        <v>7969484</v>
      </c>
      <c r="D9" s="485"/>
      <c r="E9" s="414"/>
      <c r="F9" s="414"/>
      <c r="G9" s="692"/>
      <c r="H9" s="414"/>
      <c r="I9" s="490" t="s">
        <v>1365</v>
      </c>
      <c r="J9" s="431"/>
      <c r="K9" s="414"/>
      <c r="L9" s="38"/>
    </row>
    <row r="10" spans="1:13" s="47" customFormat="1" ht="13.5" thickBot="1" x14ac:dyDescent="0.25">
      <c r="A10" s="460" t="s">
        <v>1369</v>
      </c>
      <c r="B10" s="453"/>
      <c r="C10" s="481">
        <f>SUM(C8:C9)</f>
        <v>25638766</v>
      </c>
      <c r="D10" s="481">
        <f t="shared" ref="D10:K10" si="1">SUM(D8:D9)</f>
        <v>1129784</v>
      </c>
      <c r="E10" s="481">
        <f t="shared" si="1"/>
        <v>1626878</v>
      </c>
      <c r="F10" s="481">
        <f t="shared" si="1"/>
        <v>1480172</v>
      </c>
      <c r="G10" s="481">
        <f t="shared" si="1"/>
        <v>1239931</v>
      </c>
      <c r="H10" s="481">
        <f t="shared" si="1"/>
        <v>0</v>
      </c>
      <c r="I10" s="481">
        <f t="shared" si="1"/>
        <v>121080</v>
      </c>
      <c r="J10" s="481">
        <f t="shared" si="1"/>
        <v>1051141</v>
      </c>
      <c r="K10" s="481">
        <f t="shared" si="1"/>
        <v>106145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10500334</v>
      </c>
      <c r="D12" s="494" t="s">
        <v>1365</v>
      </c>
      <c r="E12" s="429" t="s">
        <v>1365</v>
      </c>
      <c r="F12" s="429" t="s">
        <v>1365</v>
      </c>
      <c r="G12" s="687">
        <f>'Expenditures 15-22'!K223</f>
        <v>301348</v>
      </c>
      <c r="H12" s="427"/>
      <c r="I12" s="429" t="s">
        <v>1365</v>
      </c>
      <c r="J12" s="429" t="s">
        <v>1365</v>
      </c>
      <c r="K12" s="427" t="s">
        <v>1365</v>
      </c>
      <c r="L12" s="38"/>
    </row>
    <row r="13" spans="1:13" x14ac:dyDescent="0.2">
      <c r="A13" s="726" t="s">
        <v>525</v>
      </c>
      <c r="B13" s="292">
        <v>2000</v>
      </c>
      <c r="C13" s="688">
        <f>'Expenditures 15-22'!K74</f>
        <v>5555724</v>
      </c>
      <c r="D13" s="688">
        <f>'Expenditures 15-22'!K129</f>
        <v>745565</v>
      </c>
      <c r="E13" s="478" t="s">
        <v>1365</v>
      </c>
      <c r="F13" s="688">
        <f>'Expenditures 15-22'!K178</f>
        <v>1460579</v>
      </c>
      <c r="G13" s="688">
        <f>'Expenditures 15-22'!K273</f>
        <v>819191</v>
      </c>
      <c r="H13" s="688">
        <f>'Expenditures 15-22'!K296</f>
        <v>0</v>
      </c>
      <c r="I13" s="429" t="s">
        <v>1365</v>
      </c>
      <c r="J13" s="741">
        <f>'Expenditures 15-22'!K323</f>
        <v>1051141</v>
      </c>
      <c r="K13" s="693">
        <f>'Expenditures 15-22'!K341</f>
        <v>170793</v>
      </c>
      <c r="L13" s="38"/>
    </row>
    <row r="14" spans="1:13" x14ac:dyDescent="0.2">
      <c r="A14" s="726" t="s">
        <v>517</v>
      </c>
      <c r="B14" s="292">
        <v>3000</v>
      </c>
      <c r="C14" s="688">
        <f>'Expenditures 15-22'!K75</f>
        <v>229636</v>
      </c>
      <c r="D14" s="688">
        <f>'Expenditures 15-22'!K130</f>
        <v>0</v>
      </c>
      <c r="E14" s="494" t="s">
        <v>1365</v>
      </c>
      <c r="F14" s="688">
        <f>'Expenditures 15-22'!K179</f>
        <v>0</v>
      </c>
      <c r="G14" s="688">
        <f>'Expenditures 15-22'!K274</f>
        <v>8367</v>
      </c>
      <c r="H14" s="486"/>
      <c r="I14" s="429" t="s">
        <v>1365</v>
      </c>
      <c r="J14" s="429" t="s">
        <v>1365</v>
      </c>
      <c r="K14" s="486" t="s">
        <v>1365</v>
      </c>
      <c r="L14" s="38"/>
    </row>
    <row r="15" spans="1:13" x14ac:dyDescent="0.2">
      <c r="A15" s="726" t="s">
        <v>113</v>
      </c>
      <c r="B15" s="292">
        <v>4000</v>
      </c>
      <c r="C15" s="688">
        <f>'Expenditures 15-22'!K102</f>
        <v>405660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10009856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16691354</v>
      </c>
      <c r="D17" s="481">
        <f t="shared" si="2"/>
        <v>745565</v>
      </c>
      <c r="E17" s="481">
        <f t="shared" si="2"/>
        <v>10009856</v>
      </c>
      <c r="F17" s="481">
        <f t="shared" si="2"/>
        <v>1460579</v>
      </c>
      <c r="G17" s="481">
        <f t="shared" si="2"/>
        <v>1128906</v>
      </c>
      <c r="H17" s="481">
        <f t="shared" si="2"/>
        <v>0</v>
      </c>
      <c r="I17" s="429"/>
      <c r="J17" s="481">
        <f>SUM(J12:J16)</f>
        <v>1051141</v>
      </c>
      <c r="K17" s="481">
        <f>SUM(K12:K16)</f>
        <v>170793</v>
      </c>
      <c r="L17" s="38"/>
    </row>
    <row r="18" spans="1:12" ht="15" customHeight="1" thickTop="1" x14ac:dyDescent="0.2">
      <c r="A18" s="1010" t="s">
        <v>1298</v>
      </c>
      <c r="B18" s="257">
        <v>4180</v>
      </c>
      <c r="C18" s="687">
        <f t="shared" ref="C18:H18" si="3">C9</f>
        <v>7969484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24660838</v>
      </c>
      <c r="D19" s="481">
        <f t="shared" si="4"/>
        <v>745565</v>
      </c>
      <c r="E19" s="481">
        <f t="shared" si="4"/>
        <v>10009856</v>
      </c>
      <c r="F19" s="481">
        <f t="shared" si="4"/>
        <v>1460579</v>
      </c>
      <c r="G19" s="481">
        <f t="shared" si="4"/>
        <v>1128906</v>
      </c>
      <c r="H19" s="481">
        <f t="shared" si="4"/>
        <v>0</v>
      </c>
      <c r="I19" s="429"/>
      <c r="J19" s="481">
        <f>SUM(J17:J18)</f>
        <v>1051141</v>
      </c>
      <c r="K19" s="481">
        <f>SUM(K17:K18)</f>
        <v>170793</v>
      </c>
      <c r="L19" s="38"/>
    </row>
    <row r="20" spans="1:12" ht="27" thickTop="1" thickBot="1" x14ac:dyDescent="0.25">
      <c r="A20" s="454" t="s">
        <v>1299</v>
      </c>
      <c r="B20" s="455"/>
      <c r="C20" s="1008">
        <f>C8-C17</f>
        <v>977928</v>
      </c>
      <c r="D20" s="1008">
        <f t="shared" ref="D20:K20" si="5">D8-D17</f>
        <v>384219</v>
      </c>
      <c r="E20" s="1008">
        <f t="shared" si="5"/>
        <v>-8382978</v>
      </c>
      <c r="F20" s="1008">
        <f t="shared" si="5"/>
        <v>19593</v>
      </c>
      <c r="G20" s="1008">
        <f t="shared" si="5"/>
        <v>111025</v>
      </c>
      <c r="H20" s="1008">
        <f t="shared" si="5"/>
        <v>0</v>
      </c>
      <c r="I20" s="1008">
        <f t="shared" si="5"/>
        <v>121080</v>
      </c>
      <c r="J20" s="1008">
        <f t="shared" si="5"/>
        <v>0</v>
      </c>
      <c r="K20" s="1008">
        <f t="shared" si="5"/>
        <v>-64648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8570000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v>129888</v>
      </c>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129888</v>
      </c>
      <c r="E44" s="684">
        <f t="shared" si="6"/>
        <v>8570000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129888</v>
      </c>
      <c r="E77" s="440">
        <f t="shared" si="8"/>
        <v>8570000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0" t="s">
        <v>681</v>
      </c>
      <c r="B78" s="2271"/>
      <c r="C78" s="439">
        <f t="shared" ref="C78:K78" si="9">C20+C77</f>
        <v>977928</v>
      </c>
      <c r="D78" s="439">
        <f t="shared" si="9"/>
        <v>514107</v>
      </c>
      <c r="E78" s="439">
        <f t="shared" si="9"/>
        <v>187022</v>
      </c>
      <c r="F78" s="439">
        <f t="shared" si="9"/>
        <v>19593</v>
      </c>
      <c r="G78" s="439">
        <f t="shared" si="9"/>
        <v>111025</v>
      </c>
      <c r="H78" s="439">
        <f t="shared" si="9"/>
        <v>0</v>
      </c>
      <c r="I78" s="439">
        <f t="shared" si="9"/>
        <v>121080</v>
      </c>
      <c r="J78" s="439">
        <f t="shared" si="9"/>
        <v>0</v>
      </c>
      <c r="K78" s="439">
        <f t="shared" si="9"/>
        <v>-64648</v>
      </c>
      <c r="L78" s="501"/>
    </row>
    <row r="79" spans="1:12" ht="13.5" thickTop="1" x14ac:dyDescent="0.2">
      <c r="A79" s="812" t="s">
        <v>1949</v>
      </c>
      <c r="B79" s="456"/>
      <c r="C79" s="431">
        <v>1602131</v>
      </c>
      <c r="D79" s="695">
        <v>2051327</v>
      </c>
      <c r="E79" s="695">
        <v>339615</v>
      </c>
      <c r="F79" s="695">
        <v>279586</v>
      </c>
      <c r="G79" s="695">
        <v>110085</v>
      </c>
      <c r="H79" s="695">
        <v>0</v>
      </c>
      <c r="I79" s="695">
        <v>2180718</v>
      </c>
      <c r="J79" s="695">
        <v>0</v>
      </c>
      <c r="K79" s="695">
        <v>244580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2580059</v>
      </c>
      <c r="D81" s="481">
        <f>SUM(D78:D80)</f>
        <v>2565434</v>
      </c>
      <c r="E81" s="481">
        <f t="shared" ref="E81:K81" si="10">SUM(E78:E80)</f>
        <v>526637</v>
      </c>
      <c r="F81" s="481">
        <f t="shared" si="10"/>
        <v>299179</v>
      </c>
      <c r="G81" s="481">
        <f t="shared" si="10"/>
        <v>221110</v>
      </c>
      <c r="H81" s="481">
        <f t="shared" si="10"/>
        <v>0</v>
      </c>
      <c r="I81" s="481">
        <f t="shared" si="10"/>
        <v>2301798</v>
      </c>
      <c r="J81" s="481">
        <f t="shared" si="10"/>
        <v>0</v>
      </c>
      <c r="K81" s="481">
        <f t="shared" si="10"/>
        <v>179932</v>
      </c>
      <c r="L81" s="38"/>
    </row>
    <row r="82" spans="1:12" ht="0.75" customHeight="1" thickTop="1" thickBot="1" x14ac:dyDescent="0.25">
      <c r="A82" s="624" t="s">
        <v>399</v>
      </c>
      <c r="B82" s="622"/>
      <c r="C82" s="1126">
        <f>(C81-C79)</f>
        <v>977928</v>
      </c>
      <c r="D82" s="1126">
        <f t="shared" ref="D82:K82" si="11">(D81-D79)</f>
        <v>514107</v>
      </c>
      <c r="E82" s="1126">
        <f t="shared" si="11"/>
        <v>187022</v>
      </c>
      <c r="F82" s="1126">
        <f t="shared" si="11"/>
        <v>19593</v>
      </c>
      <c r="G82" s="1126">
        <f t="shared" si="11"/>
        <v>111025</v>
      </c>
      <c r="H82" s="1126">
        <f t="shared" si="11"/>
        <v>0</v>
      </c>
      <c r="I82" s="1126">
        <f t="shared" si="11"/>
        <v>121080</v>
      </c>
      <c r="J82" s="1126">
        <f t="shared" si="11"/>
        <v>0</v>
      </c>
      <c r="K82" s="1126">
        <f t="shared" si="11"/>
        <v>-64648</v>
      </c>
    </row>
    <row r="83" spans="1:12" ht="14.25" hidden="1" thickTop="1" thickBot="1" x14ac:dyDescent="0.25">
      <c r="A83" s="721" t="s">
        <v>400</v>
      </c>
      <c r="B83" s="623"/>
      <c r="C83" s="1127">
        <f>C82/C81</f>
        <v>0.37903319265179597</v>
      </c>
      <c r="D83" s="1127">
        <f t="shared" ref="D83:K83" si="12">D82/D81</f>
        <v>0.20039767150509427</v>
      </c>
      <c r="E83" s="1127">
        <f t="shared" si="12"/>
        <v>0.35512506717150522</v>
      </c>
      <c r="F83" s="1127">
        <f t="shared" si="12"/>
        <v>6.5489222171342246E-2</v>
      </c>
      <c r="G83" s="1127">
        <f t="shared" si="12"/>
        <v>0.50212563882230565</v>
      </c>
      <c r="H83" s="1127" t="e">
        <f t="shared" si="12"/>
        <v>#DIV/0!</v>
      </c>
      <c r="I83" s="1127">
        <f t="shared" si="12"/>
        <v>5.2602356940096393E-2</v>
      </c>
      <c r="J83" s="1127" t="e">
        <f t="shared" si="12"/>
        <v>#DIV/0!</v>
      </c>
      <c r="K83" s="1127">
        <f t="shared" si="12"/>
        <v>-0.35929128781984304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3" right="0.15" top="0.86" bottom="0" header="0.28000000000000003" footer="0.1"/>
  <pageSetup scale="73" firstPageNumber="7" fitToHeight="2" orientation="landscape" useFirstPageNumber="1" r:id="rId1"/>
  <headerFooter alignWithMargins="0">
    <oddHeader>&amp;L&amp;8Page &amp;P&amp;C&amp;"Arial,Bold"&amp;9BASIC FINANCIAL STATEMENT
STATEMENT OF REVENUES RECEIVED/REVENUES, EXPENDITURES DISBURSED/EXPENDITURES, OTHER
SOURCES (USES) AND CHANGES IN FUND BALANCES
ALL FUNDS - FOR THE YEAR ENDING JUNE 30, 2017&amp;R&amp;8Page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activeCell="C38" sqref="C38:C39"/>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1868</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3838572</v>
      </c>
      <c r="D5" s="414">
        <v>1043089</v>
      </c>
      <c r="E5" s="408">
        <v>1617193</v>
      </c>
      <c r="F5" s="798">
        <v>417235</v>
      </c>
      <c r="G5" s="408">
        <v>725344</v>
      </c>
      <c r="H5" s="408"/>
      <c r="I5" s="408">
        <v>104309</v>
      </c>
      <c r="J5" s="432">
        <v>1050504</v>
      </c>
      <c r="K5" s="408">
        <v>104310</v>
      </c>
    </row>
    <row r="6" spans="1:12" ht="14.25" x14ac:dyDescent="0.2">
      <c r="A6" s="903" t="s">
        <v>474</v>
      </c>
      <c r="B6" s="39">
        <v>1130</v>
      </c>
      <c r="C6" s="408"/>
      <c r="D6" s="408"/>
      <c r="E6" s="477"/>
      <c r="F6" s="477"/>
      <c r="G6" s="429"/>
      <c r="H6" s="429"/>
      <c r="I6" s="429"/>
      <c r="J6" s="429"/>
      <c r="K6" s="429"/>
    </row>
    <row r="7" spans="1:12" x14ac:dyDescent="0.2">
      <c r="A7" s="903" t="s">
        <v>116</v>
      </c>
      <c r="B7" s="258">
        <v>1140</v>
      </c>
      <c r="C7" s="408">
        <v>83447</v>
      </c>
      <c r="D7" s="408"/>
      <c r="E7" s="429"/>
      <c r="F7" s="432"/>
      <c r="G7" s="432"/>
      <c r="H7" s="432"/>
      <c r="I7" s="429"/>
      <c r="J7" s="429"/>
      <c r="K7" s="429"/>
    </row>
    <row r="8" spans="1:12" x14ac:dyDescent="0.2">
      <c r="A8" s="903" t="s">
        <v>475</v>
      </c>
      <c r="B8" s="39">
        <v>1150</v>
      </c>
      <c r="C8" s="477"/>
      <c r="D8" s="477"/>
      <c r="E8" s="503"/>
      <c r="F8" s="503"/>
      <c r="G8" s="414">
        <v>415210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3922019</v>
      </c>
      <c r="D12" s="480">
        <f t="shared" si="0"/>
        <v>1043089</v>
      </c>
      <c r="E12" s="480">
        <f t="shared" si="0"/>
        <v>1617193</v>
      </c>
      <c r="F12" s="480">
        <f t="shared" si="0"/>
        <v>417235</v>
      </c>
      <c r="G12" s="480">
        <f t="shared" si="0"/>
        <v>1140554</v>
      </c>
      <c r="H12" s="480">
        <f t="shared" si="0"/>
        <v>0</v>
      </c>
      <c r="I12" s="480">
        <f t="shared" si="0"/>
        <v>104309</v>
      </c>
      <c r="J12" s="480">
        <f t="shared" si="0"/>
        <v>1050504</v>
      </c>
      <c r="K12" s="481">
        <f t="shared" si="0"/>
        <v>104310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38641</v>
      </c>
      <c r="D14" s="408"/>
      <c r="E14" s="408"/>
      <c r="F14" s="408"/>
      <c r="G14" s="408"/>
      <c r="H14" s="408"/>
      <c r="I14" s="408"/>
      <c r="J14" s="432"/>
      <c r="K14" s="408"/>
    </row>
    <row r="15" spans="1:12" ht="12.75" customHeight="1" x14ac:dyDescent="0.2">
      <c r="A15" s="903" t="s">
        <v>98</v>
      </c>
      <c r="B15" s="39">
        <v>1220</v>
      </c>
      <c r="C15" s="479">
        <v>14451</v>
      </c>
      <c r="D15" s="408"/>
      <c r="E15" s="408"/>
      <c r="F15" s="408"/>
      <c r="G15" s="408"/>
      <c r="H15" s="408"/>
      <c r="I15" s="408"/>
      <c r="J15" s="432"/>
      <c r="K15" s="408"/>
    </row>
    <row r="16" spans="1:12" ht="15" customHeight="1" x14ac:dyDescent="0.2">
      <c r="A16" s="903" t="s">
        <v>477</v>
      </c>
      <c r="B16" s="258">
        <v>1230</v>
      </c>
      <c r="C16" s="479">
        <v>565761</v>
      </c>
      <c r="D16" s="408"/>
      <c r="E16" s="408"/>
      <c r="F16" s="408"/>
      <c r="G16" s="408">
        <v>95000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618853</v>
      </c>
      <c r="D18" s="483">
        <f t="shared" ref="D18:K18" si="1">SUM(D14:D17)</f>
        <v>0</v>
      </c>
      <c r="E18" s="483">
        <f t="shared" si="1"/>
        <v>0</v>
      </c>
      <c r="F18" s="483">
        <f t="shared" si="1"/>
        <v>0</v>
      </c>
      <c r="G18" s="483">
        <f t="shared" si="1"/>
        <v>95000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47240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47240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31416</v>
      </c>
      <c r="G43" s="429"/>
      <c r="H43" s="429"/>
      <c r="I43" s="429"/>
      <c r="J43" s="429"/>
      <c r="K43" s="429"/>
    </row>
    <row r="44" spans="1:11" ht="12.75" customHeight="1" x14ac:dyDescent="0.2">
      <c r="A44" s="903" t="s">
        <v>443</v>
      </c>
      <c r="B44" s="39">
        <v>1413</v>
      </c>
      <c r="C44" s="429"/>
      <c r="D44" s="429"/>
      <c r="E44" s="429"/>
      <c r="F44" s="408">
        <v>5224</v>
      </c>
      <c r="G44" s="429"/>
      <c r="H44" s="429"/>
      <c r="I44" s="429"/>
      <c r="J44" s="429"/>
      <c r="K44" s="429"/>
    </row>
    <row r="45" spans="1:11" ht="12.75" customHeight="1" x14ac:dyDescent="0.2">
      <c r="A45" s="903" t="s">
        <v>274</v>
      </c>
      <c r="B45" s="39">
        <v>1415</v>
      </c>
      <c r="C45" s="429"/>
      <c r="D45" s="429"/>
      <c r="E45" s="429"/>
      <c r="F45" s="408">
        <v>13975</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11128</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61743</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18875</v>
      </c>
      <c r="D65" s="408">
        <v>19695</v>
      </c>
      <c r="E65" s="408">
        <v>6119</v>
      </c>
      <c r="F65" s="432">
        <v>1503</v>
      </c>
      <c r="G65" s="408">
        <v>4377</v>
      </c>
      <c r="H65" s="408"/>
      <c r="I65" s="408">
        <v>16771</v>
      </c>
      <c r="J65" s="432">
        <v>637</v>
      </c>
      <c r="K65" s="408">
        <v>1835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18875</v>
      </c>
      <c r="D67" s="481">
        <f t="shared" ref="D67:K67" si="2">SUM(D65:D66)</f>
        <v>19695</v>
      </c>
      <c r="E67" s="481">
        <f t="shared" si="2"/>
        <v>6119</v>
      </c>
      <c r="F67" s="481">
        <f t="shared" si="2"/>
        <v>1503</v>
      </c>
      <c r="G67" s="481">
        <f t="shared" si="2"/>
        <v>4377</v>
      </c>
      <c r="H67" s="481">
        <f t="shared" si="2"/>
        <v>0</v>
      </c>
      <c r="I67" s="481">
        <f t="shared" si="2"/>
        <v>16771</v>
      </c>
      <c r="J67" s="481">
        <f t="shared" si="2"/>
        <v>637</v>
      </c>
      <c r="K67" s="481">
        <f t="shared" si="2"/>
        <v>1835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132692</v>
      </c>
      <c r="D69" s="429"/>
      <c r="E69" s="429"/>
      <c r="F69" s="429"/>
      <c r="G69" s="429"/>
      <c r="H69" s="429"/>
      <c r="I69" s="429"/>
      <c r="J69" s="429"/>
      <c r="K69" s="429"/>
    </row>
    <row r="70" spans="1:11" ht="12.75" customHeight="1" x14ac:dyDescent="0.2">
      <c r="A70" s="903" t="s">
        <v>1156</v>
      </c>
      <c r="B70" s="39">
        <v>1612</v>
      </c>
      <c r="C70" s="479">
        <v>13163</v>
      </c>
      <c r="D70" s="429"/>
      <c r="E70" s="429"/>
      <c r="F70" s="429"/>
      <c r="G70" s="429"/>
      <c r="H70" s="429"/>
      <c r="I70" s="429"/>
      <c r="J70" s="429"/>
      <c r="K70" s="429"/>
    </row>
    <row r="71" spans="1:11" ht="12.75" customHeight="1" x14ac:dyDescent="0.2">
      <c r="A71" s="903" t="s">
        <v>310</v>
      </c>
      <c r="B71" s="39">
        <v>1613</v>
      </c>
      <c r="C71" s="479">
        <v>20351</v>
      </c>
      <c r="D71" s="429"/>
      <c r="E71" s="429"/>
      <c r="F71" s="429"/>
      <c r="G71" s="429"/>
      <c r="H71" s="429"/>
      <c r="I71" s="429"/>
      <c r="J71" s="429"/>
      <c r="K71" s="429"/>
    </row>
    <row r="72" spans="1:11" ht="12.75" customHeight="1" x14ac:dyDescent="0.2">
      <c r="A72" s="903" t="s">
        <v>25</v>
      </c>
      <c r="B72" s="39">
        <v>1614</v>
      </c>
      <c r="C72" s="479">
        <v>107</v>
      </c>
      <c r="D72" s="429"/>
      <c r="E72" s="429"/>
      <c r="F72" s="429"/>
      <c r="G72" s="429"/>
      <c r="H72" s="429"/>
      <c r="I72" s="429"/>
      <c r="J72" s="429"/>
      <c r="K72" s="429"/>
    </row>
    <row r="73" spans="1:11" ht="12.75" customHeight="1" x14ac:dyDescent="0.2">
      <c r="A73" s="903" t="s">
        <v>1157</v>
      </c>
      <c r="B73" s="39">
        <v>1620</v>
      </c>
      <c r="C73" s="479">
        <v>12170</v>
      </c>
      <c r="D73" s="429"/>
      <c r="E73" s="429"/>
      <c r="F73" s="429"/>
      <c r="G73" s="429"/>
      <c r="H73" s="429"/>
      <c r="I73" s="429"/>
      <c r="J73" s="429"/>
      <c r="K73" s="429"/>
    </row>
    <row r="74" spans="1:11" ht="12.75" customHeight="1" x14ac:dyDescent="0.2">
      <c r="A74" s="903" t="s">
        <v>26</v>
      </c>
      <c r="B74" s="39">
        <v>1690</v>
      </c>
      <c r="C74" s="479">
        <v>73</v>
      </c>
      <c r="D74" s="429"/>
      <c r="E74" s="429"/>
      <c r="F74" s="429"/>
      <c r="G74" s="429"/>
      <c r="H74" s="429"/>
      <c r="I74" s="429"/>
      <c r="J74" s="429"/>
      <c r="K74" s="429"/>
    </row>
    <row r="75" spans="1:11" ht="12.75" customHeight="1" thickBot="1" x14ac:dyDescent="0.25">
      <c r="A75" s="460" t="s">
        <v>628</v>
      </c>
      <c r="B75" s="453"/>
      <c r="C75" s="481">
        <f>SUM(C69:C74)</f>
        <v>178556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38142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473</v>
      </c>
      <c r="D79" s="408"/>
      <c r="E79" s="429"/>
      <c r="F79" s="429"/>
      <c r="G79" s="429"/>
      <c r="H79" s="429"/>
      <c r="I79" s="429"/>
      <c r="J79" s="429"/>
      <c r="K79" s="429"/>
    </row>
    <row r="80" spans="1:11" ht="12.75" customHeight="1" x14ac:dyDescent="0.2">
      <c r="A80" s="903" t="s">
        <v>631</v>
      </c>
      <c r="B80" s="39">
        <v>1730</v>
      </c>
      <c r="C80" s="479">
        <v>783</v>
      </c>
      <c r="D80" s="408"/>
      <c r="E80" s="429"/>
      <c r="F80" s="429"/>
      <c r="G80" s="429"/>
      <c r="H80" s="429"/>
      <c r="I80" s="429"/>
      <c r="J80" s="429"/>
      <c r="K80" s="429"/>
    </row>
    <row r="81" spans="1:11" ht="12.75" customHeight="1" x14ac:dyDescent="0.2">
      <c r="A81" s="903" t="s">
        <v>27</v>
      </c>
      <c r="B81" s="39">
        <v>1790</v>
      </c>
      <c r="C81" s="479">
        <v>42</v>
      </c>
      <c r="D81" s="408"/>
      <c r="E81" s="429"/>
      <c r="F81" s="429"/>
      <c r="G81" s="429"/>
      <c r="H81" s="429"/>
      <c r="I81" s="429"/>
      <c r="J81" s="429"/>
      <c r="K81" s="429"/>
    </row>
    <row r="82" spans="1:11" ht="12.75" customHeight="1" thickBot="1" x14ac:dyDescent="0.25">
      <c r="A82" s="460" t="s">
        <v>275</v>
      </c>
      <c r="B82" s="453"/>
      <c r="C82" s="480">
        <f>SUM(C77:C81)</f>
        <v>39440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134273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134273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13921</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511</v>
      </c>
      <c r="D98" s="408"/>
      <c r="E98" s="486"/>
      <c r="F98" s="408"/>
      <c r="G98" s="486"/>
      <c r="H98" s="486"/>
      <c r="I98" s="690"/>
      <c r="J98" s="486"/>
      <c r="K98" s="486"/>
    </row>
    <row r="99" spans="1:12" ht="12.75" customHeight="1" x14ac:dyDescent="0.2">
      <c r="A99" s="903" t="s">
        <v>962</v>
      </c>
      <c r="B99" s="39">
        <v>1950</v>
      </c>
      <c r="C99" s="487">
        <v>12144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24531</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123038</v>
      </c>
      <c r="D107" s="408">
        <v>67000</v>
      </c>
      <c r="E107" s="408">
        <v>3566</v>
      </c>
      <c r="F107" s="408">
        <v>353</v>
      </c>
      <c r="G107" s="408"/>
      <c r="H107" s="408"/>
      <c r="I107" s="408"/>
      <c r="J107" s="432"/>
      <c r="K107" s="408"/>
    </row>
    <row r="108" spans="1:12" ht="12.75" customHeight="1" thickBot="1" x14ac:dyDescent="0.25">
      <c r="A108" s="460" t="s">
        <v>566</v>
      </c>
      <c r="B108" s="730"/>
      <c r="C108" s="480">
        <f>SUM(C95:C107)</f>
        <v>174145</v>
      </c>
      <c r="D108" s="480">
        <f t="shared" ref="D108:K108" si="3">SUM(D95:D107)</f>
        <v>67000</v>
      </c>
      <c r="E108" s="480">
        <f t="shared" si="3"/>
        <v>3566</v>
      </c>
      <c r="F108" s="480">
        <f t="shared" si="3"/>
        <v>353</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5133401</v>
      </c>
      <c r="D109" s="489">
        <f t="shared" si="4"/>
        <v>1129784</v>
      </c>
      <c r="E109" s="489">
        <f t="shared" si="4"/>
        <v>1626878</v>
      </c>
      <c r="F109" s="489">
        <f t="shared" si="4"/>
        <v>480834</v>
      </c>
      <c r="G109" s="489">
        <f t="shared" si="4"/>
        <v>1239931</v>
      </c>
      <c r="H109" s="489">
        <f t="shared" si="4"/>
        <v>0</v>
      </c>
      <c r="I109" s="489">
        <f t="shared" si="4"/>
        <v>121080</v>
      </c>
      <c r="J109" s="489">
        <f t="shared" si="4"/>
        <v>1051141</v>
      </c>
      <c r="K109" s="439">
        <f t="shared" si="4"/>
        <v>106145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65233</v>
      </c>
      <c r="D111" s="414"/>
      <c r="E111" s="488"/>
      <c r="F111" s="414"/>
      <c r="G111" s="414"/>
      <c r="H111" s="488"/>
      <c r="I111" s="429"/>
      <c r="J111" s="429"/>
      <c r="K111" s="429"/>
    </row>
    <row r="112" spans="1:12" ht="12.75" customHeight="1" x14ac:dyDescent="0.2">
      <c r="A112" s="903" t="s">
        <v>965</v>
      </c>
      <c r="B112" s="39">
        <v>2200</v>
      </c>
      <c r="C112" s="479">
        <v>20683</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85916</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1859</v>
      </c>
      <c r="B116" s="1815"/>
      <c r="C116" s="491"/>
      <c r="D116" s="427"/>
      <c r="E116" s="488"/>
      <c r="F116" s="427"/>
      <c r="G116" s="427"/>
      <c r="H116" s="488"/>
      <c r="I116" s="429"/>
      <c r="J116" s="427"/>
      <c r="K116" s="427"/>
    </row>
    <row r="117" spans="1:11" ht="12.75" customHeight="1" x14ac:dyDescent="0.2">
      <c r="A117" s="473" t="s">
        <v>1698</v>
      </c>
      <c r="B117" s="260">
        <v>3001</v>
      </c>
      <c r="C117" s="485">
        <v>7813072</v>
      </c>
      <c r="D117" s="414"/>
      <c r="E117" s="408"/>
      <c r="F117" s="414">
        <v>372803</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v>1204618</v>
      </c>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9017690</v>
      </c>
      <c r="D121" s="480">
        <f t="shared" si="5"/>
        <v>0</v>
      </c>
      <c r="E121" s="480">
        <f t="shared" si="5"/>
        <v>0</v>
      </c>
      <c r="F121" s="480">
        <f t="shared" si="5"/>
        <v>372803</v>
      </c>
      <c r="G121" s="480">
        <f t="shared" si="5"/>
        <v>0</v>
      </c>
      <c r="H121" s="480">
        <f t="shared" si="5"/>
        <v>0</v>
      </c>
      <c r="I121" s="429"/>
      <c r="J121" s="480">
        <f>SUM(J117:J120)</f>
        <v>0</v>
      </c>
      <c r="K121" s="481">
        <f>SUM(K117:K120)</f>
        <v>0</v>
      </c>
    </row>
    <row r="122" spans="1:11" ht="18" customHeight="1" thickTop="1" x14ac:dyDescent="0.2">
      <c r="A122" s="727" t="s">
        <v>1858</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45024</v>
      </c>
      <c r="D124" s="488"/>
      <c r="E124" s="429"/>
      <c r="F124" s="798"/>
      <c r="G124" s="429"/>
      <c r="H124" s="429"/>
      <c r="I124" s="429"/>
      <c r="J124" s="429"/>
      <c r="K124" s="429"/>
    </row>
    <row r="125" spans="1:11" ht="12.75" customHeight="1" x14ac:dyDescent="0.2">
      <c r="A125" s="903" t="s">
        <v>1769</v>
      </c>
      <c r="B125" s="260">
        <v>3105</v>
      </c>
      <c r="C125" s="408">
        <v>233825</v>
      </c>
      <c r="D125" s="488"/>
      <c r="E125" s="429"/>
      <c r="F125" s="408"/>
      <c r="G125" s="429"/>
      <c r="H125" s="429"/>
      <c r="I125" s="429"/>
      <c r="J125" s="429"/>
      <c r="K125" s="429"/>
    </row>
    <row r="126" spans="1:11" ht="12.75" customHeight="1" x14ac:dyDescent="0.2">
      <c r="A126" s="903" t="s">
        <v>1013</v>
      </c>
      <c r="B126" s="260">
        <v>3110</v>
      </c>
      <c r="C126" s="479">
        <v>220660</v>
      </c>
      <c r="D126" s="408"/>
      <c r="E126" s="429"/>
      <c r="F126" s="408"/>
      <c r="G126" s="429"/>
      <c r="H126" s="429"/>
      <c r="I126" s="429"/>
      <c r="J126" s="429"/>
      <c r="K126" s="429"/>
    </row>
    <row r="127" spans="1:11" ht="12.75" customHeight="1" x14ac:dyDescent="0.2">
      <c r="A127" s="903" t="s">
        <v>111</v>
      </c>
      <c r="B127" s="260">
        <v>3120</v>
      </c>
      <c r="C127" s="408">
        <v>49705</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549214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10460</v>
      </c>
      <c r="D139" s="408"/>
      <c r="E139" s="488"/>
      <c r="F139" s="503"/>
      <c r="G139" s="432"/>
      <c r="H139" s="429"/>
      <c r="I139" s="429"/>
      <c r="J139" s="429"/>
      <c r="K139" s="429"/>
    </row>
    <row r="140" spans="1:11" ht="12.75" customHeight="1" thickBot="1" x14ac:dyDescent="0.25">
      <c r="A140" s="460" t="s">
        <v>688</v>
      </c>
      <c r="B140" s="458"/>
      <c r="C140" s="480">
        <f>SUM(C133:C139)</f>
        <v>10460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3249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27331</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368168</v>
      </c>
      <c r="G151" s="432"/>
      <c r="H151" s="429"/>
      <c r="I151" s="429"/>
      <c r="J151" s="429"/>
      <c r="K151" s="429"/>
    </row>
    <row r="152" spans="1:11" ht="12.75" customHeight="1" x14ac:dyDescent="0.2">
      <c r="A152" s="903" t="s">
        <v>1224</v>
      </c>
      <c r="B152" s="260">
        <v>3510</v>
      </c>
      <c r="C152" s="479"/>
      <c r="D152" s="408"/>
      <c r="E152" s="488"/>
      <c r="F152" s="408">
        <v>258367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626535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22484</v>
      </c>
      <c r="D157" s="429"/>
      <c r="E157" s="488"/>
      <c r="F157" s="420"/>
      <c r="G157" s="420"/>
      <c r="H157" s="429"/>
      <c r="I157" s="429"/>
      <c r="J157" s="429"/>
      <c r="K157" s="429"/>
    </row>
    <row r="158" spans="1:11" ht="12.75" customHeight="1" thickTop="1" thickBot="1" x14ac:dyDescent="0.25">
      <c r="A158" s="912" t="s">
        <v>1218</v>
      </c>
      <c r="B158" s="913">
        <v>3705</v>
      </c>
      <c r="C158" s="420">
        <v>430464</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61516</v>
      </c>
      <c r="D171" s="916"/>
      <c r="E171" s="916"/>
      <c r="F171" s="916"/>
      <c r="G171" s="917"/>
      <c r="H171" s="801"/>
      <c r="I171" s="917"/>
      <c r="J171" s="917"/>
      <c r="K171" s="801"/>
    </row>
    <row r="172" spans="1:11" ht="12.75" customHeight="1" thickTop="1" thickBot="1" x14ac:dyDescent="0.25">
      <c r="A172" s="2274" t="s">
        <v>459</v>
      </c>
      <c r="B172" s="2275"/>
      <c r="C172" s="914">
        <f t="shared" ref="C172:K172" si="6">SUM(C131,C140,C144,C145:C149,C154,C155:C170,C171)</f>
        <v>1104718</v>
      </c>
      <c r="D172" s="914">
        <f t="shared" si="6"/>
        <v>0</v>
      </c>
      <c r="E172" s="914">
        <f t="shared" si="6"/>
        <v>0</v>
      </c>
      <c r="F172" s="914">
        <f t="shared" si="6"/>
        <v>626535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10122408</v>
      </c>
      <c r="D173" s="489">
        <f>SUM(D121,D172)</f>
        <v>0</v>
      </c>
      <c r="E173" s="489">
        <f>SUM(E121,E172)</f>
        <v>0</v>
      </c>
      <c r="F173" s="489">
        <f t="shared" ref="F173:K173" si="7">SUM(F121,F172)</f>
        <v>999338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6" t="s">
        <v>1860</v>
      </c>
      <c r="B175" s="227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2" t="s">
        <v>901</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1861</v>
      </c>
      <c r="B179" s="228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2" t="s">
        <v>902</v>
      </c>
      <c r="B184" s="228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1862</v>
      </c>
      <c r="B185" s="2281"/>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v>40595</v>
      </c>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40595</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464125</v>
      </c>
      <c r="D194" s="429"/>
      <c r="E194" s="488"/>
      <c r="F194" s="429"/>
      <c r="G194" s="508"/>
      <c r="H194" s="429"/>
      <c r="I194" s="429"/>
      <c r="J194" s="429"/>
      <c r="K194" s="429"/>
    </row>
    <row r="195" spans="1:11" ht="12.75" customHeight="1" x14ac:dyDescent="0.2">
      <c r="A195" s="903" t="s">
        <v>1214</v>
      </c>
      <c r="B195" s="39">
        <v>4215</v>
      </c>
      <c r="C195" s="479">
        <v>3327</v>
      </c>
      <c r="D195" s="429"/>
      <c r="E195" s="488"/>
      <c r="F195" s="429"/>
      <c r="G195" s="508"/>
      <c r="H195" s="429"/>
      <c r="I195" s="429"/>
      <c r="J195" s="429"/>
      <c r="K195" s="429"/>
    </row>
    <row r="196" spans="1:11" ht="12.75" customHeight="1" x14ac:dyDescent="0.2">
      <c r="A196" s="903" t="s">
        <v>1226</v>
      </c>
      <c r="B196" s="39">
        <v>4220</v>
      </c>
      <c r="C196" s="479">
        <v>115586</v>
      </c>
      <c r="D196" s="429"/>
      <c r="E196" s="488"/>
      <c r="F196" s="429"/>
      <c r="G196" s="508"/>
      <c r="H196" s="429"/>
      <c r="I196" s="429"/>
      <c r="J196" s="429"/>
      <c r="K196" s="429"/>
    </row>
    <row r="197" spans="1:11" ht="12.75" customHeight="1" x14ac:dyDescent="0.2">
      <c r="A197" s="903" t="s">
        <v>1778</v>
      </c>
      <c r="B197" s="39">
        <v>4225</v>
      </c>
      <c r="C197" s="479">
        <v>8427</v>
      </c>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179</v>
      </c>
      <c r="D200" s="429"/>
      <c r="E200" s="488"/>
      <c r="F200" s="429"/>
      <c r="G200" s="508"/>
      <c r="H200" s="429"/>
      <c r="I200" s="429"/>
      <c r="J200" s="429"/>
      <c r="K200" s="429"/>
    </row>
    <row r="201" spans="1:11" ht="12.75" customHeight="1" thickBot="1" x14ac:dyDescent="0.25">
      <c r="A201" s="460" t="s">
        <v>628</v>
      </c>
      <c r="B201" s="453"/>
      <c r="C201" s="481">
        <f>SUM(C193:C200)</f>
        <v>591644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707830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707830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v>344593</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344593</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8397</v>
      </c>
      <c r="D220" s="408"/>
      <c r="E220" s="429"/>
      <c r="F220" s="408"/>
      <c r="G220" s="408"/>
      <c r="H220" s="429"/>
      <c r="I220" s="429"/>
      <c r="J220" s="429"/>
      <c r="K220" s="429"/>
    </row>
    <row r="221" spans="1:11" ht="12.75" customHeight="1" x14ac:dyDescent="0.2">
      <c r="A221" s="903" t="s">
        <v>1221</v>
      </c>
      <c r="B221" s="39">
        <v>4625</v>
      </c>
      <c r="C221" s="479">
        <v>269563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277960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20000</v>
      </c>
      <c r="D227" s="408"/>
      <c r="E227" s="429"/>
      <c r="F227" s="429"/>
      <c r="G227" s="408"/>
      <c r="H227" s="429"/>
      <c r="I227" s="429"/>
      <c r="J227" s="429"/>
      <c r="K227" s="429"/>
    </row>
    <row r="228" spans="1:11" ht="12.75" customHeight="1" thickBot="1" x14ac:dyDescent="0.25">
      <c r="A228" s="732" t="s">
        <v>1259</v>
      </c>
      <c r="B228" s="509"/>
      <c r="C228" s="480">
        <f>SUM(C226:C227)</f>
        <v>20000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142726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44553</v>
      </c>
      <c r="D270" s="420"/>
      <c r="E270" s="429"/>
      <c r="F270" s="420"/>
      <c r="G270" s="420"/>
      <c r="H270" s="429"/>
      <c r="I270" s="429"/>
      <c r="J270" s="429"/>
      <c r="K270" s="429"/>
    </row>
    <row r="271" spans="1:11" ht="12.75" customHeight="1" thickTop="1" thickBot="1" x14ac:dyDescent="0.25">
      <c r="A271" s="903" t="s">
        <v>436</v>
      </c>
      <c r="B271" s="39">
        <v>4992</v>
      </c>
      <c r="C271" s="493">
        <v>94760</v>
      </c>
      <c r="D271" s="420"/>
      <c r="E271" s="429"/>
      <c r="F271" s="420"/>
      <c r="G271" s="420"/>
      <c r="H271" s="429"/>
      <c r="I271" s="429"/>
      <c r="J271" s="429"/>
      <c r="K271" s="429"/>
    </row>
    <row r="272" spans="1:11" s="28" customFormat="1" ht="12.75" customHeight="1" thickTop="1" thickBot="1" x14ac:dyDescent="0.25">
      <c r="A272" s="906" t="s">
        <v>78</v>
      </c>
      <c r="B272" s="157">
        <v>4999</v>
      </c>
      <c r="C272" s="493">
        <v>62896</v>
      </c>
      <c r="D272" s="420"/>
      <c r="E272" s="429"/>
      <c r="F272" s="420"/>
      <c r="G272" s="420"/>
      <c r="H272" s="438"/>
      <c r="I272" s="429"/>
      <c r="J272" s="429"/>
      <c r="K272" s="438"/>
    </row>
    <row r="273" spans="1:11" ht="22.5" customHeight="1" thickTop="1" thickBot="1" x14ac:dyDescent="0.25">
      <c r="A273" s="2278" t="s">
        <v>1718</v>
      </c>
      <c r="B273" s="2279"/>
      <c r="C273" s="489">
        <f t="shared" ref="C273:H273" si="10">SUM(C191,C201,C211,C216,C224,C228,C229,C259:C272)</f>
        <v>2327557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2327557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17669282</v>
      </c>
      <c r="D275" s="489">
        <f t="shared" si="12"/>
        <v>1129784</v>
      </c>
      <c r="E275" s="489">
        <f t="shared" si="12"/>
        <v>1626878</v>
      </c>
      <c r="F275" s="489">
        <f t="shared" si="12"/>
        <v>1480172</v>
      </c>
      <c r="G275" s="489">
        <f t="shared" si="12"/>
        <v>1239931</v>
      </c>
      <c r="H275" s="489">
        <f t="shared" si="12"/>
        <v>0</v>
      </c>
      <c r="I275" s="489">
        <f t="shared" si="12"/>
        <v>121080</v>
      </c>
      <c r="J275" s="489">
        <f t="shared" si="12"/>
        <v>1051141</v>
      </c>
      <c r="K275" s="439">
        <f t="shared" si="12"/>
        <v>106145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4" activePane="bottomLeft" state="frozen"/>
      <selection activeCell="E32" sqref="E32"/>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8" t="s">
        <v>335</v>
      </c>
      <c r="B3" s="228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5007778</v>
      </c>
      <c r="D5" s="408">
        <v>1159956</v>
      </c>
      <c r="E5" s="408">
        <v>141594</v>
      </c>
      <c r="F5" s="408">
        <v>205351</v>
      </c>
      <c r="G5" s="408">
        <v>56919</v>
      </c>
      <c r="H5" s="408"/>
      <c r="I5" s="432"/>
      <c r="J5" s="432"/>
      <c r="K5" s="410">
        <f>SUM(C5:J5)</f>
        <v>6571598</v>
      </c>
      <c r="L5" s="408">
        <v>6671895</v>
      </c>
    </row>
    <row r="6" spans="1:14" x14ac:dyDescent="0.2">
      <c r="A6" s="1754" t="s">
        <v>1748</v>
      </c>
      <c r="B6" s="265" t="s">
        <v>1746</v>
      </c>
      <c r="C6" s="503"/>
      <c r="D6" s="503"/>
      <c r="E6" s="408"/>
      <c r="F6" s="503"/>
      <c r="G6" s="503"/>
      <c r="H6" s="503"/>
      <c r="I6" s="503"/>
      <c r="J6" s="503"/>
      <c r="K6" s="410">
        <f>SUM(C6,E6)</f>
        <v>0</v>
      </c>
      <c r="L6" s="408">
        <v>0</v>
      </c>
    </row>
    <row r="7" spans="1:14" x14ac:dyDescent="0.2">
      <c r="A7" s="1754" t="s">
        <v>170</v>
      </c>
      <c r="B7" s="265" t="s">
        <v>1121</v>
      </c>
      <c r="C7" s="432">
        <v>266798</v>
      </c>
      <c r="D7" s="432">
        <v>47813</v>
      </c>
      <c r="E7" s="432"/>
      <c r="F7" s="432">
        <v>6486</v>
      </c>
      <c r="G7" s="432"/>
      <c r="H7" s="432"/>
      <c r="I7" s="432"/>
      <c r="J7" s="432"/>
      <c r="K7" s="410">
        <f t="shared" ref="K7:K32" si="0">SUM(C7:J7)</f>
        <v>321097</v>
      </c>
      <c r="L7" s="408">
        <v>323988</v>
      </c>
    </row>
    <row r="8" spans="1:14" x14ac:dyDescent="0.2">
      <c r="A8" s="1754" t="s">
        <v>171</v>
      </c>
      <c r="B8" s="265">
        <v>1200</v>
      </c>
      <c r="C8" s="408">
        <v>1291537</v>
      </c>
      <c r="D8" s="408">
        <v>243499</v>
      </c>
      <c r="E8" s="408">
        <v>23454</v>
      </c>
      <c r="F8" s="408">
        <v>7597</v>
      </c>
      <c r="G8" s="408"/>
      <c r="H8" s="408"/>
      <c r="I8" s="432"/>
      <c r="J8" s="432"/>
      <c r="K8" s="410">
        <f t="shared" si="0"/>
        <v>1566087</v>
      </c>
      <c r="L8" s="408">
        <v>1612995</v>
      </c>
    </row>
    <row r="9" spans="1:14" x14ac:dyDescent="0.2">
      <c r="A9" s="1754" t="s">
        <v>818</v>
      </c>
      <c r="B9" s="265" t="s">
        <v>1122</v>
      </c>
      <c r="C9" s="432"/>
      <c r="D9" s="432"/>
      <c r="E9" s="432"/>
      <c r="F9" s="432"/>
      <c r="G9" s="432"/>
      <c r="H9" s="432"/>
      <c r="I9" s="432"/>
      <c r="J9" s="432"/>
      <c r="K9" s="410">
        <f t="shared" si="0"/>
        <v>0</v>
      </c>
      <c r="L9" s="408">
        <v>0</v>
      </c>
    </row>
    <row r="10" spans="1:14" x14ac:dyDescent="0.2">
      <c r="A10" s="1754" t="s">
        <v>819</v>
      </c>
      <c r="B10" s="265">
        <v>1250</v>
      </c>
      <c r="C10" s="408">
        <v>347690</v>
      </c>
      <c r="D10" s="408">
        <v>94192</v>
      </c>
      <c r="E10" s="408">
        <v>41777</v>
      </c>
      <c r="F10" s="408">
        <v>9708</v>
      </c>
      <c r="G10" s="408"/>
      <c r="H10" s="408"/>
      <c r="I10" s="432"/>
      <c r="J10" s="432"/>
      <c r="K10" s="410">
        <f t="shared" si="0"/>
        <v>493367</v>
      </c>
      <c r="L10" s="408">
        <v>540023</v>
      </c>
    </row>
    <row r="11" spans="1:14" x14ac:dyDescent="0.2">
      <c r="A11" s="1754" t="s">
        <v>1321</v>
      </c>
      <c r="B11" s="265" t="s">
        <v>168</v>
      </c>
      <c r="C11" s="432">
        <v>25424</v>
      </c>
      <c r="D11" s="432">
        <v>4406</v>
      </c>
      <c r="E11" s="432">
        <v>166</v>
      </c>
      <c r="F11" s="432">
        <v>616</v>
      </c>
      <c r="G11" s="432"/>
      <c r="H11" s="432"/>
      <c r="I11" s="432"/>
      <c r="J11" s="432"/>
      <c r="K11" s="410">
        <f t="shared" si="0"/>
        <v>30612</v>
      </c>
      <c r="L11" s="408">
        <v>35474</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584917</v>
      </c>
      <c r="D13" s="408">
        <v>95761</v>
      </c>
      <c r="E13" s="408">
        <v>22132</v>
      </c>
      <c r="F13" s="408">
        <v>70917</v>
      </c>
      <c r="G13" s="408">
        <v>43044</v>
      </c>
      <c r="H13" s="408">
        <v>2441</v>
      </c>
      <c r="I13" s="432"/>
      <c r="J13" s="432"/>
      <c r="K13" s="410">
        <f t="shared" si="0"/>
        <v>819212</v>
      </c>
      <c r="L13" s="408">
        <v>830626</v>
      </c>
    </row>
    <row r="14" spans="1:14" x14ac:dyDescent="0.2">
      <c r="A14" s="1754" t="s">
        <v>1117</v>
      </c>
      <c r="B14" s="265">
        <v>1500</v>
      </c>
      <c r="C14" s="408">
        <v>226755</v>
      </c>
      <c r="D14" s="408">
        <v>16710</v>
      </c>
      <c r="E14" s="408">
        <v>53521</v>
      </c>
      <c r="F14" s="408">
        <v>37511</v>
      </c>
      <c r="G14" s="408"/>
      <c r="H14" s="408">
        <v>1501</v>
      </c>
      <c r="I14" s="432"/>
      <c r="J14" s="432"/>
      <c r="K14" s="410">
        <f t="shared" si="0"/>
        <v>335998</v>
      </c>
      <c r="L14" s="408">
        <v>352698</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v>44063</v>
      </c>
      <c r="D17" s="432">
        <v>2241</v>
      </c>
      <c r="E17" s="432">
        <v>683</v>
      </c>
      <c r="F17" s="432">
        <v>2440</v>
      </c>
      <c r="G17" s="432"/>
      <c r="H17" s="432"/>
      <c r="I17" s="432"/>
      <c r="J17" s="432"/>
      <c r="K17" s="410">
        <f t="shared" si="0"/>
        <v>49427</v>
      </c>
      <c r="L17" s="408">
        <v>53150</v>
      </c>
    </row>
    <row r="18" spans="1:12" x14ac:dyDescent="0.2">
      <c r="A18" s="1754" t="s">
        <v>1262</v>
      </c>
      <c r="B18" s="265">
        <v>1800</v>
      </c>
      <c r="C18" s="408"/>
      <c r="D18" s="408"/>
      <c r="E18" s="408"/>
      <c r="F18" s="408">
        <v>162</v>
      </c>
      <c r="G18" s="408"/>
      <c r="H18" s="408"/>
      <c r="I18" s="432"/>
      <c r="J18" s="432"/>
      <c r="K18" s="410">
        <f t="shared" si="0"/>
        <v>162</v>
      </c>
      <c r="L18" s="408">
        <v>800</v>
      </c>
    </row>
    <row r="19" spans="1:12" x14ac:dyDescent="0.2">
      <c r="A19" s="1754" t="s">
        <v>140</v>
      </c>
      <c r="B19" s="265">
        <v>1900</v>
      </c>
      <c r="C19" s="408">
        <v>22717</v>
      </c>
      <c r="D19" s="408">
        <v>2307</v>
      </c>
      <c r="E19" s="408"/>
      <c r="F19" s="408">
        <v>220</v>
      </c>
      <c r="G19" s="408">
        <v>3721</v>
      </c>
      <c r="H19" s="408"/>
      <c r="I19" s="432"/>
      <c r="J19" s="432"/>
      <c r="K19" s="410">
        <f t="shared" si="0"/>
        <v>28965</v>
      </c>
      <c r="L19" s="408">
        <v>28968</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v>1342</v>
      </c>
      <c r="I21" s="409"/>
      <c r="J21" s="503"/>
      <c r="K21" s="410">
        <f t="shared" si="0"/>
        <v>1342</v>
      </c>
      <c r="L21" s="435">
        <v>1400</v>
      </c>
    </row>
    <row r="22" spans="1:12" x14ac:dyDescent="0.2">
      <c r="A22" s="1755" t="s">
        <v>837</v>
      </c>
      <c r="B22" s="290" t="s">
        <v>824</v>
      </c>
      <c r="C22" s="503"/>
      <c r="D22" s="503"/>
      <c r="E22" s="503"/>
      <c r="F22" s="503"/>
      <c r="G22" s="503"/>
      <c r="H22" s="683">
        <v>282467</v>
      </c>
      <c r="I22" s="409"/>
      <c r="J22" s="503"/>
      <c r="K22" s="410">
        <f t="shared" si="0"/>
        <v>282467</v>
      </c>
      <c r="L22" s="435">
        <v>285337</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7817679</v>
      </c>
      <c r="D33" s="411">
        <f t="shared" ref="D33:L33" si="1">SUM(D5:D32)</f>
        <v>1666885</v>
      </c>
      <c r="E33" s="411">
        <f t="shared" si="1"/>
        <v>283327</v>
      </c>
      <c r="F33" s="411">
        <f t="shared" si="1"/>
        <v>341008</v>
      </c>
      <c r="G33" s="411">
        <f t="shared" si="1"/>
        <v>103684</v>
      </c>
      <c r="H33" s="411">
        <f t="shared" si="1"/>
        <v>287751</v>
      </c>
      <c r="I33" s="411">
        <f t="shared" si="1"/>
        <v>0</v>
      </c>
      <c r="J33" s="411">
        <f t="shared" si="1"/>
        <v>0</v>
      </c>
      <c r="K33" s="411">
        <f t="shared" si="1"/>
        <v>10500334</v>
      </c>
      <c r="L33" s="411">
        <f t="shared" si="1"/>
        <v>10737354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41013</v>
      </c>
      <c r="D36" s="414">
        <v>6177</v>
      </c>
      <c r="E36" s="414">
        <v>397</v>
      </c>
      <c r="F36" s="414"/>
      <c r="G36" s="414"/>
      <c r="H36" s="414"/>
      <c r="I36" s="432"/>
      <c r="J36" s="432"/>
      <c r="K36" s="410">
        <f t="shared" ref="K36:K41" si="2">SUM(C36:J36)</f>
        <v>47587</v>
      </c>
      <c r="L36" s="408">
        <v>49660</v>
      </c>
    </row>
    <row r="37" spans="1:14" x14ac:dyDescent="0.2">
      <c r="A37" s="1754" t="s">
        <v>1265</v>
      </c>
      <c r="B37" s="265">
        <v>2120</v>
      </c>
      <c r="C37" s="408">
        <v>252613</v>
      </c>
      <c r="D37" s="408">
        <v>53533</v>
      </c>
      <c r="E37" s="408">
        <v>13035</v>
      </c>
      <c r="F37" s="408">
        <v>11469</v>
      </c>
      <c r="G37" s="408">
        <v>4485</v>
      </c>
      <c r="H37" s="408">
        <v>45</v>
      </c>
      <c r="I37" s="432"/>
      <c r="J37" s="432"/>
      <c r="K37" s="410">
        <f t="shared" si="2"/>
        <v>335180</v>
      </c>
      <c r="L37" s="408">
        <v>361027</v>
      </c>
    </row>
    <row r="38" spans="1:14" x14ac:dyDescent="0.2">
      <c r="A38" s="1754" t="s">
        <v>220</v>
      </c>
      <c r="B38" s="265">
        <v>2130</v>
      </c>
      <c r="C38" s="408">
        <v>146627</v>
      </c>
      <c r="D38" s="408">
        <v>26967</v>
      </c>
      <c r="E38" s="408">
        <v>2238</v>
      </c>
      <c r="F38" s="408">
        <v>3783</v>
      </c>
      <c r="G38" s="408">
        <v>161</v>
      </c>
      <c r="H38" s="408"/>
      <c r="I38" s="432"/>
      <c r="J38" s="432"/>
      <c r="K38" s="410">
        <f t="shared" si="2"/>
        <v>179776</v>
      </c>
      <c r="L38" s="408">
        <v>181102</v>
      </c>
    </row>
    <row r="39" spans="1:14" x14ac:dyDescent="0.2">
      <c r="A39" s="1754" t="s">
        <v>221</v>
      </c>
      <c r="B39" s="265">
        <v>2140</v>
      </c>
      <c r="C39" s="408"/>
      <c r="D39" s="408"/>
      <c r="E39" s="408">
        <v>2252</v>
      </c>
      <c r="F39" s="408">
        <v>1266</v>
      </c>
      <c r="G39" s="408"/>
      <c r="H39" s="408"/>
      <c r="I39" s="432"/>
      <c r="J39" s="432"/>
      <c r="K39" s="410">
        <f t="shared" si="2"/>
        <v>3518</v>
      </c>
      <c r="L39" s="408">
        <v>4780</v>
      </c>
    </row>
    <row r="40" spans="1:14" x14ac:dyDescent="0.2">
      <c r="A40" s="1754" t="s">
        <v>222</v>
      </c>
      <c r="B40" s="265">
        <v>2150</v>
      </c>
      <c r="C40" s="408">
        <v>227651</v>
      </c>
      <c r="D40" s="408">
        <v>48355</v>
      </c>
      <c r="E40" s="408">
        <v>234</v>
      </c>
      <c r="F40" s="408">
        <v>2277</v>
      </c>
      <c r="G40" s="408"/>
      <c r="H40" s="408">
        <v>1125</v>
      </c>
      <c r="I40" s="432"/>
      <c r="J40" s="432"/>
      <c r="K40" s="410">
        <f t="shared" si="2"/>
        <v>279642</v>
      </c>
      <c r="L40" s="408">
        <v>284426</v>
      </c>
    </row>
    <row r="41" spans="1:14" x14ac:dyDescent="0.2">
      <c r="A41" s="1754" t="s">
        <v>1878</v>
      </c>
      <c r="B41" s="265">
        <v>2190</v>
      </c>
      <c r="C41" s="408">
        <v>3141</v>
      </c>
      <c r="D41" s="408">
        <v>11115</v>
      </c>
      <c r="E41" s="408"/>
      <c r="F41" s="408"/>
      <c r="G41" s="408"/>
      <c r="H41" s="408"/>
      <c r="I41" s="432"/>
      <c r="J41" s="432"/>
      <c r="K41" s="410">
        <f t="shared" si="2"/>
        <v>14256</v>
      </c>
      <c r="L41" s="408">
        <v>15000</v>
      </c>
    </row>
    <row r="42" spans="1:14" ht="12.75" customHeight="1" thickBot="1" x14ac:dyDescent="0.25">
      <c r="A42" s="877" t="s">
        <v>640</v>
      </c>
      <c r="B42" s="464" t="s">
        <v>812</v>
      </c>
      <c r="C42" s="411">
        <f>SUM(C36:C41)</f>
        <v>671045</v>
      </c>
      <c r="D42" s="411">
        <f t="shared" ref="D42:L42" si="3">SUM(D36:D41)</f>
        <v>146147</v>
      </c>
      <c r="E42" s="411">
        <f t="shared" si="3"/>
        <v>18156</v>
      </c>
      <c r="F42" s="411">
        <f t="shared" si="3"/>
        <v>18795</v>
      </c>
      <c r="G42" s="411">
        <f t="shared" si="3"/>
        <v>4646</v>
      </c>
      <c r="H42" s="411">
        <f t="shared" si="3"/>
        <v>1170</v>
      </c>
      <c r="I42" s="411">
        <f t="shared" si="3"/>
        <v>0</v>
      </c>
      <c r="J42" s="411">
        <f t="shared" si="3"/>
        <v>0</v>
      </c>
      <c r="K42" s="411">
        <f t="shared" si="3"/>
        <v>859959</v>
      </c>
      <c r="L42" s="411">
        <f t="shared" si="3"/>
        <v>895995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31448</v>
      </c>
      <c r="D44" s="414">
        <v>10470</v>
      </c>
      <c r="E44" s="414">
        <v>52841</v>
      </c>
      <c r="F44" s="414">
        <v>666</v>
      </c>
      <c r="G44" s="414"/>
      <c r="H44" s="414"/>
      <c r="I44" s="432"/>
      <c r="J44" s="432"/>
      <c r="K44" s="416">
        <f>SUM(C44:J44)</f>
        <v>95425</v>
      </c>
      <c r="L44" s="414">
        <v>104795</v>
      </c>
    </row>
    <row r="45" spans="1:14" x14ac:dyDescent="0.2">
      <c r="A45" s="1754" t="s">
        <v>956</v>
      </c>
      <c r="B45" s="265">
        <v>2220</v>
      </c>
      <c r="C45" s="408">
        <v>174565</v>
      </c>
      <c r="D45" s="408">
        <v>38115</v>
      </c>
      <c r="E45" s="408">
        <v>4841</v>
      </c>
      <c r="F45" s="408">
        <v>25294</v>
      </c>
      <c r="G45" s="408">
        <v>1852</v>
      </c>
      <c r="H45" s="408">
        <v>237</v>
      </c>
      <c r="I45" s="432"/>
      <c r="J45" s="432"/>
      <c r="K45" s="416">
        <f>SUM(C45:J45)</f>
        <v>244904</v>
      </c>
      <c r="L45" s="408">
        <v>252180</v>
      </c>
    </row>
    <row r="46" spans="1:14" x14ac:dyDescent="0.2">
      <c r="A46" s="1754" t="s">
        <v>957</v>
      </c>
      <c r="B46" s="265">
        <v>2230</v>
      </c>
      <c r="C46" s="408"/>
      <c r="D46" s="408"/>
      <c r="E46" s="408">
        <v>18725</v>
      </c>
      <c r="F46" s="408"/>
      <c r="G46" s="408"/>
      <c r="H46" s="408"/>
      <c r="I46" s="432"/>
      <c r="J46" s="432"/>
      <c r="K46" s="416">
        <f>SUM(C46:J46)</f>
        <v>18725</v>
      </c>
      <c r="L46" s="408">
        <v>19000</v>
      </c>
    </row>
    <row r="47" spans="1:14" ht="12.75" customHeight="1" thickBot="1" x14ac:dyDescent="0.25">
      <c r="A47" s="877" t="s">
        <v>641</v>
      </c>
      <c r="B47" s="464" t="s">
        <v>33</v>
      </c>
      <c r="C47" s="411">
        <f>SUM(C44:C46)</f>
        <v>206013</v>
      </c>
      <c r="D47" s="411">
        <f t="shared" ref="D47:K47" si="4">SUM(D44:D46)</f>
        <v>48585</v>
      </c>
      <c r="E47" s="411">
        <f t="shared" si="4"/>
        <v>76407</v>
      </c>
      <c r="F47" s="411">
        <f t="shared" si="4"/>
        <v>25960</v>
      </c>
      <c r="G47" s="411">
        <f t="shared" si="4"/>
        <v>1852</v>
      </c>
      <c r="H47" s="411">
        <f t="shared" si="4"/>
        <v>237</v>
      </c>
      <c r="I47" s="411">
        <f t="shared" si="4"/>
        <v>0</v>
      </c>
      <c r="J47" s="411">
        <f t="shared" si="4"/>
        <v>0</v>
      </c>
      <c r="K47" s="411">
        <f t="shared" si="4"/>
        <v>359054</v>
      </c>
      <c r="L47" s="411">
        <f>SUM(L44:L46)</f>
        <v>375975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7040</v>
      </c>
      <c r="D49" s="414">
        <v>465</v>
      </c>
      <c r="E49" s="414">
        <v>67173</v>
      </c>
      <c r="F49" s="414">
        <v>6966</v>
      </c>
      <c r="G49" s="414"/>
      <c r="H49" s="414">
        <v>6426</v>
      </c>
      <c r="I49" s="432"/>
      <c r="J49" s="432"/>
      <c r="K49" s="416">
        <f>SUM(C49:J49)</f>
        <v>88070</v>
      </c>
      <c r="L49" s="414">
        <v>97565</v>
      </c>
    </row>
    <row r="50" spans="1:14" x14ac:dyDescent="0.2">
      <c r="A50" s="1754" t="s">
        <v>959</v>
      </c>
      <c r="B50" s="265">
        <v>2320</v>
      </c>
      <c r="C50" s="408">
        <v>194587</v>
      </c>
      <c r="D50" s="408">
        <v>29154</v>
      </c>
      <c r="E50" s="408">
        <v>26930</v>
      </c>
      <c r="F50" s="408">
        <v>2926</v>
      </c>
      <c r="G50" s="408"/>
      <c r="H50" s="408">
        <v>2886</v>
      </c>
      <c r="I50" s="432"/>
      <c r="J50" s="432"/>
      <c r="K50" s="416">
        <f>SUM(C50:J50)</f>
        <v>256483</v>
      </c>
      <c r="L50" s="408">
        <v>258793</v>
      </c>
    </row>
    <row r="51" spans="1:14" x14ac:dyDescent="0.2">
      <c r="A51" s="1754" t="s">
        <v>45</v>
      </c>
      <c r="B51" s="265">
        <v>2330</v>
      </c>
      <c r="C51" s="408">
        <v>299861</v>
      </c>
      <c r="D51" s="408">
        <v>50125</v>
      </c>
      <c r="E51" s="408">
        <v>6060</v>
      </c>
      <c r="F51" s="408">
        <v>4422</v>
      </c>
      <c r="G51" s="408">
        <v>5595</v>
      </c>
      <c r="H51" s="408">
        <v>375</v>
      </c>
      <c r="I51" s="432"/>
      <c r="J51" s="432"/>
      <c r="K51" s="416">
        <f>SUM(C51:J51)</f>
        <v>366438</v>
      </c>
      <c r="L51" s="408">
        <v>380598</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501488</v>
      </c>
      <c r="D53" s="411">
        <f t="shared" ref="D53:L53" si="5">SUM(D49:D52)</f>
        <v>79744</v>
      </c>
      <c r="E53" s="411">
        <f t="shared" si="5"/>
        <v>100163</v>
      </c>
      <c r="F53" s="411">
        <f t="shared" si="5"/>
        <v>14314</v>
      </c>
      <c r="G53" s="411">
        <f t="shared" si="5"/>
        <v>5595</v>
      </c>
      <c r="H53" s="411">
        <f t="shared" si="5"/>
        <v>9687</v>
      </c>
      <c r="I53" s="411">
        <f t="shared" si="5"/>
        <v>0</v>
      </c>
      <c r="J53" s="411">
        <f t="shared" si="5"/>
        <v>0</v>
      </c>
      <c r="K53" s="411">
        <f t="shared" si="5"/>
        <v>710991</v>
      </c>
      <c r="L53" s="411">
        <f t="shared" si="5"/>
        <v>736956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718189</v>
      </c>
      <c r="D55" s="414">
        <v>101338</v>
      </c>
      <c r="E55" s="414">
        <v>51936</v>
      </c>
      <c r="F55" s="414">
        <v>13237</v>
      </c>
      <c r="G55" s="414">
        <v>5492</v>
      </c>
      <c r="H55" s="414">
        <v>1798</v>
      </c>
      <c r="I55" s="432"/>
      <c r="J55" s="432"/>
      <c r="K55" s="416">
        <f>SUM(C55:J55)</f>
        <v>891990</v>
      </c>
      <c r="L55" s="414">
        <v>923454</v>
      </c>
    </row>
    <row r="56" spans="1:14" ht="12.75" customHeight="1" x14ac:dyDescent="0.2">
      <c r="A56" s="1760" t="s">
        <v>435</v>
      </c>
      <c r="B56" s="113">
        <v>2490</v>
      </c>
      <c r="C56" s="408">
        <v>72703</v>
      </c>
      <c r="D56" s="408">
        <v>14859</v>
      </c>
      <c r="E56" s="408"/>
      <c r="F56" s="408"/>
      <c r="G56" s="408"/>
      <c r="H56" s="408">
        <v>301</v>
      </c>
      <c r="I56" s="432"/>
      <c r="J56" s="432"/>
      <c r="K56" s="416">
        <f>SUM(C56:J56)</f>
        <v>87863</v>
      </c>
      <c r="L56" s="408">
        <v>89120</v>
      </c>
    </row>
    <row r="57" spans="1:14" s="15" customFormat="1" ht="12.75" customHeight="1" thickBot="1" x14ac:dyDescent="0.25">
      <c r="A57" s="877" t="s">
        <v>299</v>
      </c>
      <c r="B57" s="536" t="s">
        <v>35</v>
      </c>
      <c r="C57" s="417">
        <f>SUM(C55:C56)</f>
        <v>790892</v>
      </c>
      <c r="D57" s="417">
        <f t="shared" ref="D57:K57" si="6">SUM(D55:D56)</f>
        <v>116197</v>
      </c>
      <c r="E57" s="417">
        <f t="shared" si="6"/>
        <v>51936</v>
      </c>
      <c r="F57" s="417">
        <f t="shared" si="6"/>
        <v>13237</v>
      </c>
      <c r="G57" s="417">
        <f t="shared" si="6"/>
        <v>5492</v>
      </c>
      <c r="H57" s="417">
        <f t="shared" si="6"/>
        <v>2099</v>
      </c>
      <c r="I57" s="417">
        <f t="shared" si="6"/>
        <v>0</v>
      </c>
      <c r="J57" s="417">
        <f t="shared" si="6"/>
        <v>0</v>
      </c>
      <c r="K57" s="417">
        <f t="shared" si="6"/>
        <v>979853</v>
      </c>
      <c r="L57" s="411">
        <f>SUM(L55:L56)</f>
        <v>1012574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139287</v>
      </c>
      <c r="D60" s="408">
        <v>16740</v>
      </c>
      <c r="E60" s="408">
        <v>66512</v>
      </c>
      <c r="F60" s="408">
        <v>1682</v>
      </c>
      <c r="G60" s="408"/>
      <c r="H60" s="408"/>
      <c r="I60" s="432"/>
      <c r="J60" s="432"/>
      <c r="K60" s="416">
        <f t="shared" si="7"/>
        <v>224221</v>
      </c>
      <c r="L60" s="408">
        <v>230882</v>
      </c>
      <c r="M60" s="14"/>
      <c r="N60" s="14"/>
    </row>
    <row r="61" spans="1:14" s="15" customFormat="1" x14ac:dyDescent="0.2">
      <c r="A61" s="1754" t="s">
        <v>219</v>
      </c>
      <c r="B61" s="265">
        <v>2540</v>
      </c>
      <c r="C61" s="408">
        <v>418287</v>
      </c>
      <c r="D61" s="408">
        <v>55381</v>
      </c>
      <c r="E61" s="408">
        <v>1075</v>
      </c>
      <c r="F61" s="408">
        <v>402402</v>
      </c>
      <c r="G61" s="408">
        <v>22742</v>
      </c>
      <c r="H61" s="408"/>
      <c r="I61" s="432"/>
      <c r="J61" s="432"/>
      <c r="K61" s="416">
        <f t="shared" si="7"/>
        <v>899887</v>
      </c>
      <c r="L61" s="408">
        <v>929349</v>
      </c>
      <c r="M61" s="14"/>
      <c r="N61" s="14"/>
    </row>
    <row r="62" spans="1:14" s="15" customFormat="1" x14ac:dyDescent="0.2">
      <c r="A62" s="1754" t="s">
        <v>1107</v>
      </c>
      <c r="B62" s="265">
        <v>2550</v>
      </c>
      <c r="C62" s="408">
        <v>80846</v>
      </c>
      <c r="D62" s="408"/>
      <c r="E62" s="408">
        <v>50794</v>
      </c>
      <c r="F62" s="408">
        <v>13425</v>
      </c>
      <c r="G62" s="408"/>
      <c r="H62" s="408"/>
      <c r="I62" s="432"/>
      <c r="J62" s="432"/>
      <c r="K62" s="416">
        <f t="shared" si="7"/>
        <v>145065</v>
      </c>
      <c r="L62" s="408">
        <v>190458</v>
      </c>
      <c r="M62" s="14"/>
      <c r="N62" s="14"/>
    </row>
    <row r="63" spans="1:14" s="14" customFormat="1" x14ac:dyDescent="0.2">
      <c r="A63" s="1754" t="s">
        <v>106</v>
      </c>
      <c r="B63" s="265">
        <v>2560</v>
      </c>
      <c r="C63" s="408">
        <v>392838</v>
      </c>
      <c r="D63" s="408">
        <v>77909</v>
      </c>
      <c r="E63" s="408">
        <v>4048</v>
      </c>
      <c r="F63" s="408">
        <v>372858</v>
      </c>
      <c r="G63" s="408">
        <v>612</v>
      </c>
      <c r="H63" s="408"/>
      <c r="I63" s="432"/>
      <c r="J63" s="432"/>
      <c r="K63" s="416">
        <f t="shared" si="7"/>
        <v>848265</v>
      </c>
      <c r="L63" s="408">
        <v>945066</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1031258</v>
      </c>
      <c r="D65" s="411">
        <f t="shared" ref="D65:L65" si="8">SUM(D59:D64)</f>
        <v>150030</v>
      </c>
      <c r="E65" s="411">
        <f t="shared" si="8"/>
        <v>122429</v>
      </c>
      <c r="F65" s="411">
        <f t="shared" si="8"/>
        <v>790367</v>
      </c>
      <c r="G65" s="411">
        <f t="shared" si="8"/>
        <v>23354</v>
      </c>
      <c r="H65" s="411">
        <f t="shared" si="8"/>
        <v>0</v>
      </c>
      <c r="I65" s="411">
        <f t="shared" si="8"/>
        <v>0</v>
      </c>
      <c r="J65" s="411">
        <f t="shared" si="8"/>
        <v>0</v>
      </c>
      <c r="K65" s="411">
        <f t="shared" si="8"/>
        <v>2117438</v>
      </c>
      <c r="L65" s="411">
        <f t="shared" si="8"/>
        <v>2295755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v>121645</v>
      </c>
      <c r="D68" s="408">
        <v>26491</v>
      </c>
      <c r="E68" s="408">
        <v>26421</v>
      </c>
      <c r="F68" s="408">
        <v>213</v>
      </c>
      <c r="G68" s="408"/>
      <c r="H68" s="408"/>
      <c r="I68" s="432"/>
      <c r="J68" s="432"/>
      <c r="K68" s="416">
        <f>SUM(C68:J68)</f>
        <v>174770</v>
      </c>
      <c r="L68" s="408">
        <v>181102</v>
      </c>
      <c r="M68" s="14"/>
      <c r="N68" s="14"/>
    </row>
    <row r="69" spans="1:14" s="15" customFormat="1" x14ac:dyDescent="0.2">
      <c r="A69" s="1754" t="s">
        <v>1228</v>
      </c>
      <c r="B69" s="265">
        <v>2630</v>
      </c>
      <c r="C69" s="408"/>
      <c r="D69" s="408"/>
      <c r="E69" s="408">
        <v>6421</v>
      </c>
      <c r="F69" s="408"/>
      <c r="G69" s="408"/>
      <c r="H69" s="408"/>
      <c r="I69" s="432"/>
      <c r="J69" s="432"/>
      <c r="K69" s="416">
        <f>SUM(C69:J69)</f>
        <v>6421</v>
      </c>
      <c r="L69" s="408">
        <v>6421</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v>149609</v>
      </c>
      <c r="D71" s="408">
        <v>24784</v>
      </c>
      <c r="E71" s="408">
        <v>10568</v>
      </c>
      <c r="F71" s="408">
        <v>110678</v>
      </c>
      <c r="G71" s="408">
        <v>12806</v>
      </c>
      <c r="H71" s="408"/>
      <c r="I71" s="432"/>
      <c r="J71" s="432"/>
      <c r="K71" s="416">
        <f>SUM(C71:J71)</f>
        <v>308445</v>
      </c>
      <c r="L71" s="408">
        <v>340724</v>
      </c>
      <c r="M71" s="14"/>
      <c r="N71" s="14"/>
    </row>
    <row r="72" spans="1:14" s="15" customFormat="1" ht="12.75" customHeight="1" thickBot="1" x14ac:dyDescent="0.25">
      <c r="A72" s="877" t="s">
        <v>38</v>
      </c>
      <c r="B72" s="461" t="s">
        <v>37</v>
      </c>
      <c r="C72" s="411">
        <f>SUM(C67:C71)</f>
        <v>271254</v>
      </c>
      <c r="D72" s="411">
        <f t="shared" ref="D72:K72" si="9">SUM(D67:D71)</f>
        <v>51275</v>
      </c>
      <c r="E72" s="411">
        <f t="shared" si="9"/>
        <v>43410</v>
      </c>
      <c r="F72" s="411">
        <f t="shared" si="9"/>
        <v>110891</v>
      </c>
      <c r="G72" s="411">
        <f t="shared" si="9"/>
        <v>12806</v>
      </c>
      <c r="H72" s="411">
        <f t="shared" si="9"/>
        <v>0</v>
      </c>
      <c r="I72" s="411">
        <f t="shared" si="9"/>
        <v>0</v>
      </c>
      <c r="J72" s="411">
        <f t="shared" si="9"/>
        <v>0</v>
      </c>
      <c r="K72" s="411">
        <f t="shared" si="9"/>
        <v>489636</v>
      </c>
      <c r="L72" s="411">
        <f>SUM(L67:L71)</f>
        <v>528247</v>
      </c>
      <c r="M72" s="14"/>
      <c r="N72" s="14"/>
    </row>
    <row r="73" spans="1:14" s="15" customFormat="1" ht="14.25" thickTop="1" thickBot="1" x14ac:dyDescent="0.25">
      <c r="A73" s="1762" t="s">
        <v>1134</v>
      </c>
      <c r="B73" s="1746" t="s">
        <v>654</v>
      </c>
      <c r="C73" s="419">
        <v>26716</v>
      </c>
      <c r="D73" s="419">
        <v>11820</v>
      </c>
      <c r="E73" s="419"/>
      <c r="F73" s="419">
        <v>257</v>
      </c>
      <c r="G73" s="419"/>
      <c r="H73" s="419"/>
      <c r="I73" s="425"/>
      <c r="J73" s="425"/>
      <c r="K73" s="411">
        <f>SUM(C73:J73)</f>
        <v>38793</v>
      </c>
      <c r="L73" s="420">
        <v>39597</v>
      </c>
      <c r="M73" s="14"/>
      <c r="N73" s="14"/>
    </row>
    <row r="74" spans="1:14" ht="12.75" customHeight="1" thickTop="1" thickBot="1" x14ac:dyDescent="0.25">
      <c r="A74" s="877" t="s">
        <v>952</v>
      </c>
      <c r="B74" s="1745">
        <v>2000</v>
      </c>
      <c r="C74" s="421">
        <f>SUM(C42,C47,C53,C57,C65,C72,C73)</f>
        <v>3498666</v>
      </c>
      <c r="D74" s="421">
        <f t="shared" ref="D74:K74" si="10">SUM(D42,D47,D53,D57,D65,D72,D73)</f>
        <v>603798</v>
      </c>
      <c r="E74" s="421">
        <f t="shared" si="10"/>
        <v>412501</v>
      </c>
      <c r="F74" s="421">
        <f t="shared" si="10"/>
        <v>973821</v>
      </c>
      <c r="G74" s="421">
        <f t="shared" si="10"/>
        <v>53745</v>
      </c>
      <c r="H74" s="421">
        <f t="shared" si="10"/>
        <v>13193</v>
      </c>
      <c r="I74" s="421">
        <f t="shared" si="10"/>
        <v>0</v>
      </c>
      <c r="J74" s="421">
        <f t="shared" si="10"/>
        <v>0</v>
      </c>
      <c r="K74" s="421">
        <f t="shared" si="10"/>
        <v>5555724</v>
      </c>
      <c r="L74" s="421">
        <f>SUM(L42,L47,L53,L57,L65,L72,L73)</f>
        <v>5885099</v>
      </c>
    </row>
    <row r="75" spans="1:14" s="23" customFormat="1" ht="18" customHeight="1" thickTop="1" thickBot="1" x14ac:dyDescent="0.25">
      <c r="A75" s="1753" t="s">
        <v>50</v>
      </c>
      <c r="B75" s="1747" t="s">
        <v>655</v>
      </c>
      <c r="C75" s="419">
        <v>158574</v>
      </c>
      <c r="D75" s="419">
        <v>40601</v>
      </c>
      <c r="E75" s="419">
        <v>16292</v>
      </c>
      <c r="F75" s="419">
        <v>14169</v>
      </c>
      <c r="G75" s="419"/>
      <c r="H75" s="419"/>
      <c r="I75" s="425"/>
      <c r="J75" s="425"/>
      <c r="K75" s="411">
        <f>SUM(C75:J75)</f>
        <v>229636</v>
      </c>
      <c r="L75" s="420">
        <v>251023</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c r="F79" s="409"/>
      <c r="G79" s="409"/>
      <c r="H79" s="408"/>
      <c r="I79" s="503"/>
      <c r="J79" s="503"/>
      <c r="K79" s="410">
        <f t="shared" si="11"/>
        <v>0</v>
      </c>
      <c r="L79" s="408">
        <v>0</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1846</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304</v>
      </c>
      <c r="I85" s="503"/>
      <c r="J85" s="503"/>
      <c r="K85" s="516">
        <f>H85</f>
        <v>304</v>
      </c>
      <c r="L85" s="438">
        <v>500</v>
      </c>
    </row>
    <row r="86" spans="1:12" ht="12.75" customHeight="1" thickTop="1" thickBot="1" x14ac:dyDescent="0.25">
      <c r="A86" s="1749" t="s">
        <v>794</v>
      </c>
      <c r="B86" s="862">
        <v>4220</v>
      </c>
      <c r="C86" s="409"/>
      <c r="D86" s="409"/>
      <c r="E86" s="433"/>
      <c r="F86" s="409"/>
      <c r="G86" s="409"/>
      <c r="H86" s="432">
        <v>405356</v>
      </c>
      <c r="I86" s="503"/>
      <c r="J86" s="503"/>
      <c r="K86" s="516">
        <f t="shared" ref="K86:K98" si="12">H86</f>
        <v>405356</v>
      </c>
      <c r="L86" s="438">
        <v>406215</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2004</v>
      </c>
      <c r="B92" s="1752">
        <v>4200</v>
      </c>
      <c r="C92" s="409"/>
      <c r="D92" s="409"/>
      <c r="E92" s="433"/>
      <c r="F92" s="409"/>
      <c r="G92" s="409"/>
      <c r="H92" s="1052">
        <f>SUM(H85:H91)</f>
        <v>405660</v>
      </c>
      <c r="I92" s="503"/>
      <c r="J92" s="503"/>
      <c r="K92" s="516">
        <f t="shared" si="12"/>
        <v>405660</v>
      </c>
      <c r="L92" s="1052">
        <f>SUM(L85:L91)</f>
        <v>406715</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1849</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1850</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1848</v>
      </c>
      <c r="B102" s="529">
        <v>4000</v>
      </c>
      <c r="C102" s="409"/>
      <c r="D102" s="409"/>
      <c r="E102" s="421">
        <f>SUM(E84,E92,E100,E101)</f>
        <v>0</v>
      </c>
      <c r="F102" s="409"/>
      <c r="G102" s="409"/>
      <c r="H102" s="421">
        <f>SUM(H84,H92,H100,H101)</f>
        <v>405660</v>
      </c>
      <c r="I102" s="503"/>
      <c r="J102" s="503"/>
      <c r="K102" s="421">
        <f>SUM(K84,K92,K100,K101)</f>
        <v>405660</v>
      </c>
      <c r="L102" s="421">
        <f>SUM(L84,L92,L100,L101)</f>
        <v>406715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11474919</v>
      </c>
      <c r="D114" s="411">
        <f t="shared" ref="D114:K114" si="13">SUM(D33,D74,D75,D102,D112,D113)</f>
        <v>2311284</v>
      </c>
      <c r="E114" s="411">
        <f t="shared" si="13"/>
        <v>712120</v>
      </c>
      <c r="F114" s="411">
        <f t="shared" si="13"/>
        <v>1328998</v>
      </c>
      <c r="G114" s="411">
        <f t="shared" si="13"/>
        <v>157429</v>
      </c>
      <c r="H114" s="411">
        <f>SUM(H33,H74,H75,H102,H112,H113)</f>
        <v>706604</v>
      </c>
      <c r="I114" s="411">
        <f t="shared" si="13"/>
        <v>0</v>
      </c>
      <c r="J114" s="411">
        <f t="shared" si="13"/>
        <v>0</v>
      </c>
      <c r="K114" s="411">
        <f t="shared" si="13"/>
        <v>16691354</v>
      </c>
      <c r="L114" s="411">
        <f>SUM(L33,L74,L75,L102,L112,L113)</f>
        <v>17280191</v>
      </c>
    </row>
    <row r="115" spans="1:14" ht="23.25" thickTop="1" x14ac:dyDescent="0.2">
      <c r="A115" s="1766" t="s">
        <v>1155</v>
      </c>
      <c r="B115" s="882"/>
      <c r="C115" s="412"/>
      <c r="D115" s="412"/>
      <c r="E115" s="412"/>
      <c r="F115" s="412"/>
      <c r="G115" s="412"/>
      <c r="H115" s="412"/>
      <c r="I115" s="412"/>
      <c r="J115" s="412"/>
      <c r="K115" s="436">
        <f>'Revenues 9-14'!C275-'Expenditures 15-22'!K114</f>
        <v>977928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6" t="s">
        <v>334</v>
      </c>
      <c r="B117" s="228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v>123910</v>
      </c>
      <c r="D124" s="408">
        <v>6511</v>
      </c>
      <c r="E124" s="408">
        <v>194968</v>
      </c>
      <c r="F124" s="408">
        <v>136382</v>
      </c>
      <c r="G124" s="408">
        <v>278901</v>
      </c>
      <c r="H124" s="408">
        <v>4893</v>
      </c>
      <c r="I124" s="432"/>
      <c r="J124" s="432"/>
      <c r="K124" s="411">
        <f>SUM(C124:J124)</f>
        <v>745565</v>
      </c>
      <c r="L124" s="408">
        <v>748938</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123910</v>
      </c>
      <c r="D127" s="411">
        <f t="shared" ref="D127:L127" si="14">SUM(D122:D126)</f>
        <v>6511</v>
      </c>
      <c r="E127" s="411">
        <f t="shared" si="14"/>
        <v>194968</v>
      </c>
      <c r="F127" s="411">
        <f t="shared" si="14"/>
        <v>136382</v>
      </c>
      <c r="G127" s="411">
        <f t="shared" si="14"/>
        <v>278901</v>
      </c>
      <c r="H127" s="411">
        <f t="shared" si="14"/>
        <v>4893</v>
      </c>
      <c r="I127" s="411">
        <f t="shared" si="14"/>
        <v>0</v>
      </c>
      <c r="J127" s="411">
        <f t="shared" si="14"/>
        <v>0</v>
      </c>
      <c r="K127" s="411">
        <f t="shared" si="14"/>
        <v>745565</v>
      </c>
      <c r="L127" s="411">
        <f t="shared" si="14"/>
        <v>748938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123910</v>
      </c>
      <c r="D129" s="421">
        <f t="shared" ref="D129:L129" si="15">SUM(D120,D127,D128)</f>
        <v>6511</v>
      </c>
      <c r="E129" s="421">
        <f t="shared" si="15"/>
        <v>194968</v>
      </c>
      <c r="F129" s="421">
        <f t="shared" si="15"/>
        <v>136382</v>
      </c>
      <c r="G129" s="421">
        <f t="shared" si="15"/>
        <v>278901</v>
      </c>
      <c r="H129" s="421">
        <f t="shared" si="15"/>
        <v>4893</v>
      </c>
      <c r="I129" s="421">
        <f t="shared" si="15"/>
        <v>0</v>
      </c>
      <c r="J129" s="421">
        <f t="shared" si="15"/>
        <v>0</v>
      </c>
      <c r="K129" s="421">
        <f t="shared" si="15"/>
        <v>745565</v>
      </c>
      <c r="L129" s="421">
        <f t="shared" si="15"/>
        <v>748938</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7" t="s">
        <v>705</v>
      </c>
      <c r="B150" s="2298"/>
      <c r="C150" s="411">
        <f>SUM(C129,C130,C138,C148,C149)</f>
        <v>123910</v>
      </c>
      <c r="D150" s="411">
        <f t="shared" ref="D150:K150" si="16">SUM(D129,D130,D138,D148,D149)</f>
        <v>6511</v>
      </c>
      <c r="E150" s="411">
        <f t="shared" si="16"/>
        <v>194968</v>
      </c>
      <c r="F150" s="411">
        <f t="shared" si="16"/>
        <v>136382</v>
      </c>
      <c r="G150" s="411">
        <f t="shared" si="16"/>
        <v>278901</v>
      </c>
      <c r="H150" s="411">
        <f t="shared" si="16"/>
        <v>4893</v>
      </c>
      <c r="I150" s="411">
        <f t="shared" si="16"/>
        <v>0</v>
      </c>
      <c r="J150" s="411">
        <f t="shared" si="16"/>
        <v>0</v>
      </c>
      <c r="K150" s="411">
        <f t="shared" si="16"/>
        <v>745565</v>
      </c>
      <c r="L150" s="411">
        <f>SUM(L129,L130,L138,L148,L149)</f>
        <v>748938</v>
      </c>
    </row>
    <row r="151" spans="1:14" ht="12.75" customHeight="1" thickTop="1" x14ac:dyDescent="0.2">
      <c r="A151" s="2293" t="s">
        <v>1378</v>
      </c>
      <c r="B151" s="2294"/>
      <c r="C151" s="412"/>
      <c r="D151" s="412"/>
      <c r="E151" s="412"/>
      <c r="F151" s="412"/>
      <c r="G151" s="412"/>
      <c r="H151" s="412"/>
      <c r="I151" s="412"/>
      <c r="J151" s="409"/>
      <c r="K151" s="436">
        <f>'Revenues 9-14'!D275-'Expenditures 15-22'!K150</f>
        <v>384219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6" t="s">
        <v>706</v>
      </c>
      <c r="B153" s="214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549446</v>
      </c>
      <c r="I163" s="409"/>
      <c r="J163" s="409"/>
      <c r="K163" s="410">
        <f>SUM(C163:H163)</f>
        <v>549446</v>
      </c>
      <c r="L163" s="1804">
        <v>549463</v>
      </c>
    </row>
    <row r="164" spans="1:14" ht="33.75" customHeight="1" x14ac:dyDescent="0.2">
      <c r="A164" s="1774" t="s">
        <v>290</v>
      </c>
      <c r="B164" s="532" t="s">
        <v>32</v>
      </c>
      <c r="C164" s="409"/>
      <c r="D164" s="409"/>
      <c r="E164" s="409"/>
      <c r="F164" s="409"/>
      <c r="G164" s="409"/>
      <c r="H164" s="1807">
        <v>8815410</v>
      </c>
      <c r="I164" s="409"/>
      <c r="J164" s="409"/>
      <c r="K164" s="410">
        <f>SUM(C164:J164)</f>
        <v>8815410</v>
      </c>
      <c r="L164" s="1807">
        <v>890410</v>
      </c>
    </row>
    <row r="165" spans="1:14" ht="13.5" customHeight="1" thickBot="1" x14ac:dyDescent="0.25">
      <c r="A165" s="1758" t="s">
        <v>865</v>
      </c>
      <c r="B165" s="533" t="s">
        <v>87</v>
      </c>
      <c r="C165" s="409"/>
      <c r="D165" s="409"/>
      <c r="E165" s="422"/>
      <c r="F165" s="409"/>
      <c r="G165" s="409"/>
      <c r="H165" s="1807">
        <v>645000</v>
      </c>
      <c r="I165" s="503"/>
      <c r="J165" s="409"/>
      <c r="K165" s="410">
        <f>SUM(C165:J165)</f>
        <v>645000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10009856</v>
      </c>
      <c r="I166" s="433"/>
      <c r="J166" s="409"/>
      <c r="K166" s="421">
        <f>SUM(K162,K163,K164,K165)</f>
        <v>10009856</v>
      </c>
      <c r="L166" s="421">
        <f>SUM(L162,L163,L164,L165)</f>
        <v>1439873</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10009856</v>
      </c>
      <c r="I168" s="433"/>
      <c r="J168" s="409"/>
      <c r="K168" s="421">
        <f>SUM(K154,K166,K167)</f>
        <v>10009856</v>
      </c>
      <c r="L168" s="421">
        <f>SUM(L154,L166,L167)</f>
        <v>1439873</v>
      </c>
    </row>
    <row r="169" spans="1:14" ht="23.25" thickTop="1" x14ac:dyDescent="0.2">
      <c r="A169" s="1766" t="s">
        <v>1155</v>
      </c>
      <c r="B169" s="463"/>
      <c r="C169" s="409"/>
      <c r="D169" s="409"/>
      <c r="E169" s="409"/>
      <c r="F169" s="409"/>
      <c r="G169" s="409"/>
      <c r="H169" s="412"/>
      <c r="I169" s="409"/>
      <c r="J169" s="409"/>
      <c r="K169" s="436">
        <f>'Revenues 9-14'!E275-'Expenditures 15-22'!K168</f>
        <v>-8382978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750242</v>
      </c>
      <c r="D176" s="408">
        <v>135087</v>
      </c>
      <c r="E176" s="408">
        <v>47934</v>
      </c>
      <c r="F176" s="408">
        <v>253999</v>
      </c>
      <c r="G176" s="408">
        <v>273317</v>
      </c>
      <c r="H176" s="408"/>
      <c r="I176" s="432"/>
      <c r="J176" s="432"/>
      <c r="K176" s="410">
        <f>SUM(C176:J176)</f>
        <v>1460579</v>
      </c>
      <c r="L176" s="408">
        <v>1568686</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750242</v>
      </c>
      <c r="D178" s="421">
        <f t="shared" ref="D178:J178" si="17">SUM(D174,D176,D177)</f>
        <v>135087</v>
      </c>
      <c r="E178" s="421">
        <f t="shared" si="17"/>
        <v>47934</v>
      </c>
      <c r="F178" s="421">
        <f t="shared" si="17"/>
        <v>253999</v>
      </c>
      <c r="G178" s="421">
        <f t="shared" si="17"/>
        <v>273317</v>
      </c>
      <c r="H178" s="421">
        <f t="shared" si="17"/>
        <v>0</v>
      </c>
      <c r="I178" s="421">
        <f t="shared" si="17"/>
        <v>0</v>
      </c>
      <c r="J178" s="421">
        <f t="shared" si="17"/>
        <v>0</v>
      </c>
      <c r="K178" s="421">
        <f>SUM(K174,K176,K177)</f>
        <v>1460579</v>
      </c>
      <c r="L178" s="421">
        <f>SUM(L174, L176:L177)</f>
        <v>1568686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750242</v>
      </c>
      <c r="D204" s="411">
        <f>SUM(D178,D179)</f>
        <v>135087</v>
      </c>
      <c r="E204" s="411">
        <f>SUM(E178,E179,E190)</f>
        <v>47934</v>
      </c>
      <c r="F204" s="411">
        <f>SUM(F178,F179)</f>
        <v>253999</v>
      </c>
      <c r="G204" s="411">
        <f>SUM(G178,G179)</f>
        <v>273317</v>
      </c>
      <c r="H204" s="411">
        <f>SUM(H178,H179,H190,H202,H203)</f>
        <v>0</v>
      </c>
      <c r="I204" s="411">
        <f>SUM(I178,I179)</f>
        <v>0</v>
      </c>
      <c r="J204" s="411">
        <f>SUM(J178,J179)</f>
        <v>0</v>
      </c>
      <c r="K204" s="410">
        <f>SUM(K178,K179,K190,K202,K203)</f>
        <v>1460579</v>
      </c>
      <c r="L204" s="411">
        <f>SUM(L178,L179,L190,L202,L203)</f>
        <v>1568686</v>
      </c>
    </row>
    <row r="205" spans="1:14" ht="23.25" thickTop="1" x14ac:dyDescent="0.2">
      <c r="A205" s="1766" t="s">
        <v>1155</v>
      </c>
      <c r="B205" s="463"/>
      <c r="C205" s="412"/>
      <c r="D205" s="412"/>
      <c r="E205" s="412"/>
      <c r="F205" s="412"/>
      <c r="G205" s="412"/>
      <c r="H205" s="412"/>
      <c r="I205" s="409"/>
      <c r="J205" s="409"/>
      <c r="K205" s="436">
        <f>'Revenues 9-14'!F275-'Expenditures 15-22'!K204</f>
        <v>19593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0" t="s">
        <v>1119</v>
      </c>
      <c r="B207" s="230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93762</v>
      </c>
      <c r="E209" s="409"/>
      <c r="F209" s="409"/>
      <c r="G209" s="409"/>
      <c r="H209" s="409"/>
      <c r="I209" s="409"/>
      <c r="J209" s="409"/>
      <c r="K209" s="410">
        <f>D209</f>
        <v>93762</v>
      </c>
      <c r="L209" s="408">
        <v>73748</v>
      </c>
    </row>
    <row r="210" spans="1:12" x14ac:dyDescent="0.2">
      <c r="A210" s="1754" t="s">
        <v>170</v>
      </c>
      <c r="B210" s="265" t="s">
        <v>1121</v>
      </c>
      <c r="C210" s="409"/>
      <c r="D210" s="432">
        <v>18419</v>
      </c>
      <c r="E210" s="409"/>
      <c r="F210" s="409"/>
      <c r="G210" s="409"/>
      <c r="H210" s="409"/>
      <c r="I210" s="409"/>
      <c r="J210" s="409"/>
      <c r="K210" s="410">
        <f t="shared" ref="K210:K222" si="19">D210</f>
        <v>18419</v>
      </c>
      <c r="L210" s="408">
        <v>45229</v>
      </c>
    </row>
    <row r="211" spans="1:12" x14ac:dyDescent="0.2">
      <c r="A211" s="1754" t="s">
        <v>171</v>
      </c>
      <c r="B211" s="265">
        <v>1200</v>
      </c>
      <c r="C211" s="409"/>
      <c r="D211" s="408">
        <v>81831</v>
      </c>
      <c r="E211" s="409"/>
      <c r="F211" s="409"/>
      <c r="G211" s="409"/>
      <c r="H211" s="409"/>
      <c r="I211" s="409"/>
      <c r="J211" s="409"/>
      <c r="K211" s="410">
        <f t="shared" si="19"/>
        <v>81831</v>
      </c>
      <c r="L211" s="408">
        <v>83842</v>
      </c>
    </row>
    <row r="212" spans="1:12" x14ac:dyDescent="0.2">
      <c r="A212" s="1754" t="s">
        <v>315</v>
      </c>
      <c r="B212" s="265" t="s">
        <v>1122</v>
      </c>
      <c r="C212" s="409"/>
      <c r="D212" s="432"/>
      <c r="E212" s="409"/>
      <c r="F212" s="409"/>
      <c r="G212" s="409"/>
      <c r="H212" s="409"/>
      <c r="I212" s="409"/>
      <c r="J212" s="409"/>
      <c r="K212" s="410">
        <f t="shared" si="19"/>
        <v>0</v>
      </c>
      <c r="L212" s="408">
        <v>0</v>
      </c>
    </row>
    <row r="213" spans="1:12" x14ac:dyDescent="0.2">
      <c r="A213" s="1754" t="s">
        <v>316</v>
      </c>
      <c r="B213" s="265">
        <v>1250</v>
      </c>
      <c r="C213" s="409"/>
      <c r="D213" s="408">
        <v>50962</v>
      </c>
      <c r="E213" s="409"/>
      <c r="F213" s="409"/>
      <c r="G213" s="409"/>
      <c r="H213" s="409"/>
      <c r="I213" s="409"/>
      <c r="J213" s="409"/>
      <c r="K213" s="410">
        <f t="shared" si="19"/>
        <v>50962</v>
      </c>
      <c r="L213" s="408">
        <v>52590</v>
      </c>
    </row>
    <row r="214" spans="1:12" x14ac:dyDescent="0.2">
      <c r="A214" s="1754" t="s">
        <v>317</v>
      </c>
      <c r="B214" s="265" t="s">
        <v>168</v>
      </c>
      <c r="C214" s="409"/>
      <c r="D214" s="432">
        <v>1892</v>
      </c>
      <c r="E214" s="409"/>
      <c r="F214" s="409"/>
      <c r="G214" s="409"/>
      <c r="H214" s="409"/>
      <c r="I214" s="409"/>
      <c r="J214" s="409"/>
      <c r="K214" s="410">
        <f t="shared" si="19"/>
        <v>1892</v>
      </c>
      <c r="L214" s="408">
        <v>2100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38088</v>
      </c>
      <c r="E216" s="409"/>
      <c r="F216" s="409"/>
      <c r="G216" s="409"/>
      <c r="H216" s="409"/>
      <c r="I216" s="409"/>
      <c r="J216" s="409"/>
      <c r="K216" s="410">
        <f t="shared" si="19"/>
        <v>38088</v>
      </c>
      <c r="L216" s="408">
        <v>37969</v>
      </c>
    </row>
    <row r="217" spans="1:12" x14ac:dyDescent="0.2">
      <c r="A217" s="1754" t="s">
        <v>1117</v>
      </c>
      <c r="B217" s="265">
        <v>1500</v>
      </c>
      <c r="C217" s="409"/>
      <c r="D217" s="408">
        <v>10667</v>
      </c>
      <c r="E217" s="409"/>
      <c r="F217" s="409"/>
      <c r="G217" s="409"/>
      <c r="H217" s="409"/>
      <c r="I217" s="409"/>
      <c r="J217" s="409"/>
      <c r="K217" s="410">
        <f t="shared" si="19"/>
        <v>10667</v>
      </c>
      <c r="L217" s="408">
        <v>12776</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635</v>
      </c>
      <c r="E220" s="409"/>
      <c r="F220" s="409"/>
      <c r="G220" s="409"/>
      <c r="H220" s="409"/>
      <c r="I220" s="409"/>
      <c r="J220" s="409"/>
      <c r="K220" s="410">
        <f t="shared" si="19"/>
        <v>635</v>
      </c>
      <c r="L220" s="408">
        <v>700</v>
      </c>
    </row>
    <row r="221" spans="1:12" x14ac:dyDescent="0.2">
      <c r="A221" s="1754" t="s">
        <v>1262</v>
      </c>
      <c r="B221" s="265">
        <v>1800</v>
      </c>
      <c r="C221" s="409"/>
      <c r="D221" s="408"/>
      <c r="E221" s="409"/>
      <c r="F221" s="409"/>
      <c r="G221" s="409"/>
      <c r="H221" s="409"/>
      <c r="I221" s="409"/>
      <c r="J221" s="409"/>
      <c r="K221" s="410">
        <f t="shared" si="19"/>
        <v>0</v>
      </c>
      <c r="L221" s="408">
        <v>10</v>
      </c>
    </row>
    <row r="222" spans="1:12" x14ac:dyDescent="0.2">
      <c r="A222" s="1754" t="s">
        <v>1263</v>
      </c>
      <c r="B222" s="265">
        <v>1900</v>
      </c>
      <c r="C222" s="409"/>
      <c r="D222" s="408">
        <v>5092</v>
      </c>
      <c r="E222" s="409"/>
      <c r="F222" s="409"/>
      <c r="G222" s="409"/>
      <c r="H222" s="409"/>
      <c r="I222" s="409"/>
      <c r="J222" s="409"/>
      <c r="K222" s="410">
        <f t="shared" si="19"/>
        <v>5092</v>
      </c>
      <c r="L222" s="408">
        <v>5646</v>
      </c>
    </row>
    <row r="223" spans="1:12" ht="12.75" customHeight="1" thickBot="1" x14ac:dyDescent="0.25">
      <c r="A223" s="877" t="s">
        <v>811</v>
      </c>
      <c r="B223" s="461" t="s">
        <v>650</v>
      </c>
      <c r="C223" s="409"/>
      <c r="D223" s="411">
        <f>SUM(D209:D222)</f>
        <v>301348</v>
      </c>
      <c r="E223" s="409"/>
      <c r="F223" s="409"/>
      <c r="G223" s="409"/>
      <c r="H223" s="409"/>
      <c r="I223" s="409"/>
      <c r="J223" s="409"/>
      <c r="K223" s="411">
        <f>SUM(K209:K222)</f>
        <v>301348</v>
      </c>
      <c r="L223" s="411">
        <f>SUM(L209:L222)</f>
        <v>314610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2969</v>
      </c>
      <c r="E226" s="409"/>
      <c r="F226" s="409"/>
      <c r="G226" s="409"/>
      <c r="H226" s="409"/>
      <c r="I226" s="409"/>
      <c r="J226" s="409"/>
      <c r="K226" s="410">
        <f t="shared" ref="K226:K231" si="20">D226</f>
        <v>2969</v>
      </c>
      <c r="L226" s="408">
        <v>3700</v>
      </c>
    </row>
    <row r="227" spans="1:12" x14ac:dyDescent="0.2">
      <c r="A227" s="1754" t="s">
        <v>1265</v>
      </c>
      <c r="B227" s="265">
        <v>2120</v>
      </c>
      <c r="C227" s="409"/>
      <c r="D227" s="408">
        <v>19359</v>
      </c>
      <c r="E227" s="409"/>
      <c r="F227" s="409"/>
      <c r="G227" s="409"/>
      <c r="H227" s="409"/>
      <c r="I227" s="409"/>
      <c r="J227" s="409"/>
      <c r="K227" s="410">
        <f t="shared" si="20"/>
        <v>19359</v>
      </c>
      <c r="L227" s="408">
        <v>7672</v>
      </c>
    </row>
    <row r="228" spans="1:12" x14ac:dyDescent="0.2">
      <c r="A228" s="1754" t="s">
        <v>220</v>
      </c>
      <c r="B228" s="265">
        <v>2130</v>
      </c>
      <c r="C228" s="409"/>
      <c r="D228" s="408">
        <v>13429</v>
      </c>
      <c r="E228" s="409"/>
      <c r="F228" s="409"/>
      <c r="G228" s="409"/>
      <c r="H228" s="409"/>
      <c r="I228" s="409"/>
      <c r="J228" s="409"/>
      <c r="K228" s="410">
        <f t="shared" si="20"/>
        <v>13429</v>
      </c>
      <c r="L228" s="408">
        <v>13650</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v>3070</v>
      </c>
      <c r="E230" s="409"/>
      <c r="F230" s="409"/>
      <c r="G230" s="409"/>
      <c r="H230" s="409"/>
      <c r="I230" s="409"/>
      <c r="J230" s="409"/>
      <c r="K230" s="410">
        <f t="shared" si="20"/>
        <v>3070</v>
      </c>
      <c r="L230" s="408">
        <v>3500</v>
      </c>
    </row>
    <row r="231" spans="1:12" x14ac:dyDescent="0.2">
      <c r="A231" s="1754" t="s">
        <v>172</v>
      </c>
      <c r="B231" s="265">
        <v>2190</v>
      </c>
      <c r="C231" s="409"/>
      <c r="D231" s="408">
        <v>7730</v>
      </c>
      <c r="E231" s="409"/>
      <c r="F231" s="409"/>
      <c r="G231" s="409"/>
      <c r="H231" s="409"/>
      <c r="I231" s="409"/>
      <c r="J231" s="409"/>
      <c r="K231" s="410">
        <f t="shared" si="20"/>
        <v>7730</v>
      </c>
      <c r="L231" s="408">
        <v>9000</v>
      </c>
    </row>
    <row r="232" spans="1:12" ht="12.75" customHeight="1" thickBot="1" x14ac:dyDescent="0.25">
      <c r="A232" s="877" t="s">
        <v>640</v>
      </c>
      <c r="B232" s="461" t="s">
        <v>812</v>
      </c>
      <c r="C232" s="409"/>
      <c r="D232" s="411">
        <f>SUM(D226:D231)</f>
        <v>46557</v>
      </c>
      <c r="E232" s="409"/>
      <c r="F232" s="409"/>
      <c r="G232" s="409"/>
      <c r="H232" s="409"/>
      <c r="I232" s="409"/>
      <c r="J232" s="409"/>
      <c r="K232" s="411">
        <f>SUM(K226:K231)</f>
        <v>46557</v>
      </c>
      <c r="L232" s="411">
        <f>SUM(L226:L231)</f>
        <v>37522</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602</v>
      </c>
      <c r="E234" s="409"/>
      <c r="F234" s="409"/>
      <c r="G234" s="409"/>
      <c r="H234" s="409"/>
      <c r="I234" s="409"/>
      <c r="J234" s="409"/>
      <c r="K234" s="416">
        <f>D234</f>
        <v>602</v>
      </c>
      <c r="L234" s="414">
        <v>1753</v>
      </c>
    </row>
    <row r="235" spans="1:12" x14ac:dyDescent="0.2">
      <c r="A235" s="1754" t="s">
        <v>956</v>
      </c>
      <c r="B235" s="265">
        <v>2220</v>
      </c>
      <c r="C235" s="409"/>
      <c r="D235" s="408">
        <v>6959</v>
      </c>
      <c r="E235" s="409"/>
      <c r="F235" s="409"/>
      <c r="G235" s="409"/>
      <c r="H235" s="409"/>
      <c r="I235" s="409"/>
      <c r="J235" s="409"/>
      <c r="K235" s="416">
        <f>D235</f>
        <v>6959</v>
      </c>
      <c r="L235" s="408">
        <v>7950</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7561</v>
      </c>
      <c r="E237" s="409"/>
      <c r="F237" s="409"/>
      <c r="G237" s="409"/>
      <c r="H237" s="409"/>
      <c r="I237" s="409"/>
      <c r="J237" s="409"/>
      <c r="K237" s="411">
        <f>SUM(K234:K236)</f>
        <v>7561</v>
      </c>
      <c r="L237" s="411">
        <f>SUM(L234:L236)</f>
        <v>9703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1255</v>
      </c>
      <c r="E239" s="409"/>
      <c r="F239" s="409"/>
      <c r="G239" s="409"/>
      <c r="H239" s="409"/>
      <c r="I239" s="409"/>
      <c r="J239" s="409"/>
      <c r="K239" s="416">
        <f>D239</f>
        <v>1255</v>
      </c>
      <c r="L239" s="414">
        <v>2600</v>
      </c>
    </row>
    <row r="240" spans="1:12" x14ac:dyDescent="0.2">
      <c r="A240" s="1754" t="s">
        <v>959</v>
      </c>
      <c r="B240" s="265">
        <v>2320</v>
      </c>
      <c r="C240" s="409"/>
      <c r="D240" s="408">
        <v>11645</v>
      </c>
      <c r="E240" s="409"/>
      <c r="F240" s="409"/>
      <c r="G240" s="409"/>
      <c r="H240" s="409"/>
      <c r="I240" s="409"/>
      <c r="J240" s="409"/>
      <c r="K240" s="416">
        <f t="shared" ref="K240:K250" si="21">D240</f>
        <v>11645</v>
      </c>
      <c r="L240" s="408">
        <v>12075</v>
      </c>
    </row>
    <row r="241" spans="1:12" x14ac:dyDescent="0.2">
      <c r="A241" s="1754" t="s">
        <v>960</v>
      </c>
      <c r="B241" s="265">
        <v>2330</v>
      </c>
      <c r="C241" s="409"/>
      <c r="D241" s="408">
        <v>16443</v>
      </c>
      <c r="E241" s="409"/>
      <c r="F241" s="409"/>
      <c r="G241" s="409"/>
      <c r="H241" s="409"/>
      <c r="I241" s="409"/>
      <c r="J241" s="409"/>
      <c r="K241" s="416">
        <f t="shared" si="21"/>
        <v>16443</v>
      </c>
      <c r="L241" s="408">
        <v>19700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29343</v>
      </c>
      <c r="E251" s="409"/>
      <c r="F251" s="409"/>
      <c r="G251" s="409"/>
      <c r="H251" s="409"/>
      <c r="I251" s="409"/>
      <c r="J251" s="409"/>
      <c r="K251" s="411">
        <f>SUM(K239:K250)</f>
        <v>29343</v>
      </c>
      <c r="L251" s="411">
        <f>SUM(L239:L250)</f>
        <v>34375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81058</v>
      </c>
      <c r="E253" s="409"/>
      <c r="F253" s="409"/>
      <c r="G253" s="409"/>
      <c r="H253" s="409"/>
      <c r="I253" s="409"/>
      <c r="J253" s="409"/>
      <c r="K253" s="416">
        <f>D253</f>
        <v>81058</v>
      </c>
      <c r="L253" s="414">
        <v>83200</v>
      </c>
    </row>
    <row r="254" spans="1:12" ht="23.25" customHeight="1" x14ac:dyDescent="0.2">
      <c r="A254" s="1760" t="s">
        <v>1194</v>
      </c>
      <c r="B254" s="522">
        <v>2490</v>
      </c>
      <c r="C254" s="409"/>
      <c r="D254" s="408">
        <v>988</v>
      </c>
      <c r="E254" s="409"/>
      <c r="F254" s="409"/>
      <c r="G254" s="409"/>
      <c r="H254" s="409"/>
      <c r="I254" s="409"/>
      <c r="J254" s="409"/>
      <c r="K254" s="416">
        <f>D254</f>
        <v>988</v>
      </c>
      <c r="L254" s="408">
        <v>1000</v>
      </c>
    </row>
    <row r="255" spans="1:12" ht="12.75" customHeight="1" thickBot="1" x14ac:dyDescent="0.25">
      <c r="A255" s="1775" t="s">
        <v>299</v>
      </c>
      <c r="B255" s="537" t="s">
        <v>35</v>
      </c>
      <c r="C255" s="409"/>
      <c r="D255" s="411">
        <f>SUM(D253:D254)</f>
        <v>82046</v>
      </c>
      <c r="E255" s="409"/>
      <c r="F255" s="409"/>
      <c r="G255" s="409"/>
      <c r="H255" s="409"/>
      <c r="I255" s="409"/>
      <c r="J255" s="409"/>
      <c r="K255" s="411">
        <f>SUM(K253:K254)</f>
        <v>82046</v>
      </c>
      <c r="L255" s="411">
        <f>SUM(L253:L254)</f>
        <v>84200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33050</v>
      </c>
      <c r="E258" s="409"/>
      <c r="F258" s="409"/>
      <c r="G258" s="409"/>
      <c r="H258" s="409"/>
      <c r="I258" s="409"/>
      <c r="J258" s="409"/>
      <c r="K258" s="416">
        <f t="shared" ref="K258:K263" si="22">D258</f>
        <v>33050</v>
      </c>
      <c r="L258" s="408">
        <v>34000</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220367</v>
      </c>
      <c r="E260" s="409"/>
      <c r="F260" s="409"/>
      <c r="G260" s="409"/>
      <c r="H260" s="409"/>
      <c r="I260" s="409"/>
      <c r="J260" s="409"/>
      <c r="K260" s="416">
        <f t="shared" si="22"/>
        <v>220367</v>
      </c>
      <c r="L260" s="408">
        <v>229500</v>
      </c>
    </row>
    <row r="261" spans="1:12" x14ac:dyDescent="0.2">
      <c r="A261" s="1754" t="s">
        <v>1107</v>
      </c>
      <c r="B261" s="265">
        <v>2550</v>
      </c>
      <c r="C261" s="409"/>
      <c r="D261" s="408">
        <v>286850</v>
      </c>
      <c r="E261" s="409"/>
      <c r="F261" s="409"/>
      <c r="G261" s="409"/>
      <c r="H261" s="409"/>
      <c r="I261" s="409"/>
      <c r="J261" s="409"/>
      <c r="K261" s="416">
        <f t="shared" si="22"/>
        <v>286850</v>
      </c>
      <c r="L261" s="408">
        <v>291566</v>
      </c>
    </row>
    <row r="262" spans="1:12" x14ac:dyDescent="0.2">
      <c r="A262" s="1754" t="s">
        <v>106</v>
      </c>
      <c r="B262" s="265">
        <v>2560</v>
      </c>
      <c r="C262" s="409"/>
      <c r="D262" s="408">
        <v>103276</v>
      </c>
      <c r="E262" s="409"/>
      <c r="F262" s="409"/>
      <c r="G262" s="409"/>
      <c r="H262" s="409"/>
      <c r="I262" s="409"/>
      <c r="J262" s="409"/>
      <c r="K262" s="416">
        <f t="shared" si="22"/>
        <v>103276</v>
      </c>
      <c r="L262" s="408">
        <v>104372</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643543</v>
      </c>
      <c r="E264" s="409"/>
      <c r="F264" s="409"/>
      <c r="G264" s="409"/>
      <c r="H264" s="409"/>
      <c r="I264" s="409"/>
      <c r="J264" s="409"/>
      <c r="K264" s="411">
        <f>SUM(K257:K263)</f>
        <v>643543</v>
      </c>
      <c r="L264" s="411">
        <f>SUM(L257:L263)</f>
        <v>659438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v>1819</v>
      </c>
      <c r="E267" s="409"/>
      <c r="F267" s="409"/>
      <c r="G267" s="409"/>
      <c r="H267" s="409"/>
      <c r="I267" s="409"/>
      <c r="J267" s="409"/>
      <c r="K267" s="416">
        <f>D267</f>
        <v>1819</v>
      </c>
      <c r="L267" s="408">
        <v>1972</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v>6607</v>
      </c>
      <c r="E270" s="409"/>
      <c r="F270" s="409"/>
      <c r="G270" s="409"/>
      <c r="H270" s="409"/>
      <c r="I270" s="409"/>
      <c r="J270" s="409"/>
      <c r="K270" s="416">
        <f>D270</f>
        <v>6607</v>
      </c>
      <c r="L270" s="408">
        <v>19600</v>
      </c>
    </row>
    <row r="271" spans="1:12" ht="12.75" customHeight="1" thickBot="1" x14ac:dyDescent="0.25">
      <c r="A271" s="1778" t="s">
        <v>38</v>
      </c>
      <c r="B271" s="464" t="s">
        <v>37</v>
      </c>
      <c r="C271" s="409"/>
      <c r="D271" s="411">
        <f>SUM(D266:D270)</f>
        <v>8426</v>
      </c>
      <c r="E271" s="409"/>
      <c r="F271" s="409"/>
      <c r="G271" s="409"/>
      <c r="H271" s="409"/>
      <c r="I271" s="409"/>
      <c r="J271" s="409"/>
      <c r="K271" s="411">
        <f>SUM(K266:K270)</f>
        <v>8426</v>
      </c>
      <c r="L271" s="411">
        <f>SUM(L266:L270)</f>
        <v>21572</v>
      </c>
    </row>
    <row r="272" spans="1:12" ht="13.5" customHeight="1" thickTop="1" x14ac:dyDescent="0.2">
      <c r="A272" s="1762" t="s">
        <v>1134</v>
      </c>
      <c r="B272" s="1071" t="s">
        <v>654</v>
      </c>
      <c r="C272" s="409"/>
      <c r="D272" s="1804">
        <v>1715</v>
      </c>
      <c r="E272" s="409"/>
      <c r="F272" s="409"/>
      <c r="G272" s="409"/>
      <c r="H272" s="409"/>
      <c r="I272" s="409"/>
      <c r="J272" s="409"/>
      <c r="K272" s="426">
        <f>D272</f>
        <v>1715</v>
      </c>
      <c r="L272" s="1804">
        <v>2486</v>
      </c>
    </row>
    <row r="273" spans="1:12" ht="12.75" customHeight="1" thickBot="1" x14ac:dyDescent="0.25">
      <c r="A273" s="1781" t="s">
        <v>952</v>
      </c>
      <c r="B273" s="870">
        <v>2000</v>
      </c>
      <c r="C273" s="409"/>
      <c r="D273" s="421">
        <f>SUM(D232,D237,D251,D255,D264,D271,D272)</f>
        <v>819191</v>
      </c>
      <c r="E273" s="409"/>
      <c r="F273" s="409"/>
      <c r="G273" s="409"/>
      <c r="H273" s="409"/>
      <c r="I273" s="409"/>
      <c r="J273" s="409"/>
      <c r="K273" s="421">
        <f>SUM(K232,K237,K251,K255,K264,K271,K272)</f>
        <v>819191</v>
      </c>
      <c r="L273" s="421">
        <f>SUM(L232,L237,L251,L255,L264,L271,L272)</f>
        <v>849296</v>
      </c>
    </row>
    <row r="274" spans="1:12" ht="18" customHeight="1" thickTop="1" thickBot="1" x14ac:dyDescent="0.25">
      <c r="A274" s="1782" t="s">
        <v>1021</v>
      </c>
      <c r="B274" s="262">
        <v>3000</v>
      </c>
      <c r="C274" s="409"/>
      <c r="D274" s="420">
        <v>8367</v>
      </c>
      <c r="E274" s="409"/>
      <c r="F274" s="409"/>
      <c r="G274" s="409"/>
      <c r="H274" s="409"/>
      <c r="I274" s="409"/>
      <c r="J274" s="409"/>
      <c r="K274" s="424">
        <f>D274</f>
        <v>8367</v>
      </c>
      <c r="L274" s="420">
        <v>9979</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97" t="s">
        <v>584</v>
      </c>
      <c r="B288" s="2299"/>
      <c r="C288" s="409"/>
      <c r="D288" s="411">
        <f>SUM(D223,D273,D274,D278)</f>
        <v>1128906</v>
      </c>
      <c r="E288" s="409"/>
      <c r="F288" s="409"/>
      <c r="G288" s="409"/>
      <c r="H288" s="411">
        <f>H286</f>
        <v>0</v>
      </c>
      <c r="I288" s="409"/>
      <c r="J288" s="409"/>
      <c r="K288" s="411">
        <f>SUM(K223,K273,K274,K278,K286,K287)</f>
        <v>1128906</v>
      </c>
      <c r="L288" s="411">
        <f>SUM(L223,L273,L274,L278,L286,L287)</f>
        <v>1173885</v>
      </c>
    </row>
    <row r="289" spans="1:14" ht="23.25" thickTop="1" x14ac:dyDescent="0.2">
      <c r="A289" s="891" t="s">
        <v>1155</v>
      </c>
      <c r="B289" s="892"/>
      <c r="C289" s="409"/>
      <c r="D289" s="412"/>
      <c r="E289" s="409"/>
      <c r="F289" s="409"/>
      <c r="G289" s="409"/>
      <c r="H289" s="437"/>
      <c r="I289" s="409"/>
      <c r="J289" s="409"/>
      <c r="K289" s="436">
        <f>'Revenues 9-14'!G275-'Expenditures 15-22'!K288</f>
        <v>111025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95" t="s">
        <v>314</v>
      </c>
      <c r="B305" s="229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1" t="s">
        <v>1155</v>
      </c>
      <c r="B306" s="229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4" t="s">
        <v>1049</v>
      </c>
      <c r="B310" s="230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152879</v>
      </c>
      <c r="F313" s="432"/>
      <c r="G313" s="432"/>
      <c r="H313" s="432"/>
      <c r="I313" s="432"/>
      <c r="J313" s="432"/>
      <c r="K313" s="1051">
        <f t="shared" ref="K313:K320" si="24">SUM(C313:J313)</f>
        <v>152879</v>
      </c>
      <c r="L313" s="432">
        <v>152879</v>
      </c>
      <c r="M313" s="899"/>
      <c r="N313" s="899"/>
    </row>
    <row r="314" spans="1:14" s="18" customFormat="1" x14ac:dyDescent="0.2">
      <c r="A314" s="881" t="s">
        <v>339</v>
      </c>
      <c r="B314" s="525" t="s">
        <v>320</v>
      </c>
      <c r="C314" s="432"/>
      <c r="D314" s="432"/>
      <c r="E314" s="432">
        <v>249</v>
      </c>
      <c r="F314" s="432"/>
      <c r="G314" s="432"/>
      <c r="H314" s="432"/>
      <c r="I314" s="432"/>
      <c r="J314" s="432"/>
      <c r="K314" s="1051">
        <f t="shared" si="24"/>
        <v>249</v>
      </c>
      <c r="L314" s="432">
        <v>249</v>
      </c>
      <c r="M314" s="899"/>
      <c r="N314" s="899"/>
    </row>
    <row r="315" spans="1:14" s="18" customFormat="1" x14ac:dyDescent="0.2">
      <c r="A315" s="881" t="s">
        <v>272</v>
      </c>
      <c r="B315" s="525" t="s">
        <v>321</v>
      </c>
      <c r="C315" s="432"/>
      <c r="D315" s="432"/>
      <c r="E315" s="432">
        <v>150655</v>
      </c>
      <c r="F315" s="432"/>
      <c r="G315" s="432"/>
      <c r="H315" s="432"/>
      <c r="I315" s="432"/>
      <c r="J315" s="432"/>
      <c r="K315" s="1051">
        <f t="shared" si="24"/>
        <v>150655</v>
      </c>
      <c r="L315" s="432">
        <v>150655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696746</v>
      </c>
      <c r="D318" s="432"/>
      <c r="E318" s="432">
        <v>39166</v>
      </c>
      <c r="F318" s="432"/>
      <c r="G318" s="432"/>
      <c r="H318" s="432"/>
      <c r="I318" s="432"/>
      <c r="J318" s="432"/>
      <c r="K318" s="1051">
        <f t="shared" si="24"/>
        <v>735912</v>
      </c>
      <c r="L318" s="432">
        <v>735912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11446</v>
      </c>
      <c r="F320" s="432"/>
      <c r="G320" s="432"/>
      <c r="H320" s="432"/>
      <c r="I320" s="432"/>
      <c r="J320" s="432"/>
      <c r="K320" s="1051">
        <f t="shared" si="24"/>
        <v>11446</v>
      </c>
      <c r="L320" s="432">
        <v>11446</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696746</v>
      </c>
      <c r="D323" s="1052">
        <f t="shared" ref="D323:J323" si="25">SUM(D312:D322)</f>
        <v>0</v>
      </c>
      <c r="E323" s="1052">
        <f t="shared" si="25"/>
        <v>354395</v>
      </c>
      <c r="F323" s="1052">
        <f t="shared" si="25"/>
        <v>0</v>
      </c>
      <c r="G323" s="1052">
        <f t="shared" si="25"/>
        <v>0</v>
      </c>
      <c r="H323" s="1052">
        <f t="shared" si="25"/>
        <v>0</v>
      </c>
      <c r="I323" s="1052">
        <f t="shared" si="25"/>
        <v>0</v>
      </c>
      <c r="J323" s="1052">
        <f t="shared" si="25"/>
        <v>0</v>
      </c>
      <c r="K323" s="1052">
        <f>SUM(K312:K322)</f>
        <v>1051141</v>
      </c>
      <c r="L323" s="1052">
        <f>SUM(L312:L322)</f>
        <v>1051141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696746</v>
      </c>
      <c r="D331" s="1052">
        <f t="shared" ref="D331:J331" si="26">SUM(D323)</f>
        <v>0</v>
      </c>
      <c r="E331" s="1052">
        <f t="shared" si="26"/>
        <v>354395</v>
      </c>
      <c r="F331" s="1052">
        <f t="shared" si="26"/>
        <v>0</v>
      </c>
      <c r="G331" s="1052">
        <f t="shared" si="26"/>
        <v>0</v>
      </c>
      <c r="H331" s="1052">
        <f>SUM(H323,H329)</f>
        <v>0</v>
      </c>
      <c r="I331" s="1052">
        <f t="shared" si="26"/>
        <v>0</v>
      </c>
      <c r="J331" s="1052">
        <f t="shared" si="26"/>
        <v>0</v>
      </c>
      <c r="K331" s="1052">
        <f>SUM(K323,K329)</f>
        <v>1051141</v>
      </c>
      <c r="L331" s="421">
        <f>SUM(L323,L329,L330)</f>
        <v>1051141</v>
      </c>
    </row>
    <row r="332" spans="1:14" ht="12.75" customHeight="1" thickTop="1" x14ac:dyDescent="0.2">
      <c r="A332" s="2293" t="s">
        <v>1155</v>
      </c>
      <c r="B332" s="2294"/>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5" t="s">
        <v>1120</v>
      </c>
      <c r="B334" s="214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51324</v>
      </c>
      <c r="F337" s="408">
        <v>4084</v>
      </c>
      <c r="G337" s="408">
        <v>115385</v>
      </c>
      <c r="H337" s="408"/>
      <c r="I337" s="432"/>
      <c r="J337" s="432"/>
      <c r="K337" s="410">
        <f>SUM(C337:J337)</f>
        <v>170793</v>
      </c>
      <c r="L337" s="408">
        <v>200000</v>
      </c>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51324</v>
      </c>
      <c r="F339" s="411">
        <f t="shared" si="27"/>
        <v>4084</v>
      </c>
      <c r="G339" s="411">
        <f t="shared" si="27"/>
        <v>115385</v>
      </c>
      <c r="H339" s="411">
        <f t="shared" si="27"/>
        <v>0</v>
      </c>
      <c r="I339" s="411">
        <f t="shared" si="27"/>
        <v>0</v>
      </c>
      <c r="J339" s="411">
        <f t="shared" si="27"/>
        <v>0</v>
      </c>
      <c r="K339" s="411">
        <f t="shared" si="27"/>
        <v>170793</v>
      </c>
      <c r="L339" s="411">
        <f t="shared" si="27"/>
        <v>200000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51324</v>
      </c>
      <c r="F341" s="411">
        <f t="shared" si="28"/>
        <v>4084</v>
      </c>
      <c r="G341" s="411">
        <f t="shared" si="28"/>
        <v>115385</v>
      </c>
      <c r="H341" s="411">
        <f t="shared" si="28"/>
        <v>0</v>
      </c>
      <c r="I341" s="411">
        <f t="shared" si="28"/>
        <v>0</v>
      </c>
      <c r="J341" s="411">
        <f t="shared" si="28"/>
        <v>0</v>
      </c>
      <c r="K341" s="411">
        <f t="shared" si="28"/>
        <v>170793</v>
      </c>
      <c r="L341" s="411">
        <f t="shared" si="28"/>
        <v>200000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51324</v>
      </c>
      <c r="F354" s="411">
        <f t="shared" si="29"/>
        <v>4084</v>
      </c>
      <c r="G354" s="411">
        <f t="shared" si="29"/>
        <v>115385</v>
      </c>
      <c r="H354" s="411">
        <f t="shared" si="29"/>
        <v>0</v>
      </c>
      <c r="I354" s="411">
        <f t="shared" si="29"/>
        <v>0</v>
      </c>
      <c r="J354" s="411">
        <f t="shared" si="29"/>
        <v>0</v>
      </c>
      <c r="K354" s="411">
        <f t="shared" si="29"/>
        <v>170793</v>
      </c>
      <c r="L354" s="411">
        <f>SUM(L341,L344,L352,L353)</f>
        <v>200000</v>
      </c>
    </row>
    <row r="355" spans="1:14" ht="23.25" thickTop="1" x14ac:dyDescent="0.2">
      <c r="A355" s="1793" t="s">
        <v>1155</v>
      </c>
      <c r="B355" s="465"/>
      <c r="C355" s="428"/>
      <c r="D355" s="428"/>
      <c r="E355" s="415"/>
      <c r="F355" s="415"/>
      <c r="G355" s="415"/>
      <c r="H355" s="415"/>
      <c r="I355" s="415"/>
      <c r="J355" s="413"/>
      <c r="K355" s="410">
        <f>'Revenues 9-14'!K275-'Expenditures 15-22'!K354</f>
        <v>-64648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3" right="0.15" top="0.86" bottom="0" header="0.28000000000000003" footer="0.1"/>
  <pageSetup scale="70" firstPageNumber="15" orientation="landscape" useFirstPageNumber="1" r:id="rId1"/>
  <headerFooter alignWithMargins="0">
    <oddHeader>&amp;L&amp;8Page &amp;P&amp;C&amp;"Arial,Bold"&amp;9STATEMENT OF EXPENDITURES DISBURSED/EXPENDITURES, BUDGET TO ACTUAL
FOR THE YEAR ENDED JUNE 30, 2017&amp;R&amp;8Page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9" t="s">
        <v>1290</v>
      </c>
      <c r="D1" s="2305" t="s">
        <v>1291</v>
      </c>
      <c r="E1" s="2306"/>
      <c r="F1" s="2306"/>
      <c r="G1" s="2306"/>
      <c r="H1" s="2306"/>
      <c r="I1" s="2306"/>
      <c r="J1" s="2306"/>
      <c r="K1" s="2306"/>
      <c r="L1" s="2307"/>
      <c r="M1" s="2308" t="s">
        <v>212</v>
      </c>
      <c r="N1" s="2309"/>
    </row>
    <row r="2" spans="1:16" ht="13.5" customHeight="1" x14ac:dyDescent="0.2">
      <c r="A2" s="2312"/>
      <c r="B2" s="231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XFD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1867</v>
      </c>
      <c r="B2" s="827" t="s">
        <v>1979</v>
      </c>
      <c r="C2" s="1074" t="s">
        <v>1980</v>
      </c>
      <c r="D2" s="1074" t="s">
        <v>1981</v>
      </c>
      <c r="E2" s="1074" t="s">
        <v>1982</v>
      </c>
      <c r="F2" s="1074" t="s">
        <v>1983</v>
      </c>
    </row>
    <row r="3" spans="1:6" ht="12" customHeight="1" x14ac:dyDescent="0.2">
      <c r="A3" s="2326"/>
      <c r="B3" s="543"/>
      <c r="C3" s="825"/>
      <c r="D3" s="826" t="s">
        <v>292</v>
      </c>
      <c r="E3" s="825"/>
      <c r="F3" s="826" t="s">
        <v>293</v>
      </c>
    </row>
    <row r="4" spans="1:6" ht="13.7" customHeight="1" x14ac:dyDescent="0.2">
      <c r="A4" s="541" t="s">
        <v>1350</v>
      </c>
      <c r="B4" s="556">
        <f>'Revenues 9-14'!C5</f>
        <v>3838572</v>
      </c>
      <c r="C4" s="508"/>
      <c r="D4" s="557">
        <f>B4-C4</f>
        <v>3838572</v>
      </c>
      <c r="E4" s="508">
        <v>4010714</v>
      </c>
      <c r="F4" s="557">
        <f>E4-C4</f>
        <v>4010714</v>
      </c>
    </row>
    <row r="5" spans="1:6" ht="13.7" customHeight="1" x14ac:dyDescent="0.2">
      <c r="A5" s="541" t="s">
        <v>1016</v>
      </c>
      <c r="B5" s="556">
        <f>'Revenues 9-14'!D5</f>
        <v>1043089</v>
      </c>
      <c r="C5" s="508"/>
      <c r="D5" s="557">
        <f t="shared" ref="D5:D18" si="0">B5-C5</f>
        <v>1043089</v>
      </c>
      <c r="E5" s="508">
        <v>1089868</v>
      </c>
      <c r="F5" s="557">
        <f>E5-C5</f>
        <v>1089868</v>
      </c>
    </row>
    <row r="6" spans="1:6" ht="13.7" customHeight="1" x14ac:dyDescent="0.2">
      <c r="A6" s="541" t="s">
        <v>472</v>
      </c>
      <c r="B6" s="556">
        <f>'Revenues 9-14'!E5</f>
        <v>1617193</v>
      </c>
      <c r="C6" s="508"/>
      <c r="D6" s="557">
        <f t="shared" si="0"/>
        <v>1617193</v>
      </c>
      <c r="E6" s="508">
        <v>1535802</v>
      </c>
      <c r="F6" s="557">
        <f t="shared" ref="F6:F18" si="1">E6-C6</f>
        <v>1535802</v>
      </c>
    </row>
    <row r="7" spans="1:6" ht="13.7" customHeight="1" x14ac:dyDescent="0.2">
      <c r="A7" s="541" t="s">
        <v>161</v>
      </c>
      <c r="B7" s="556">
        <f>'Revenues 9-14'!F5</f>
        <v>417235</v>
      </c>
      <c r="C7" s="508"/>
      <c r="D7" s="557">
        <f t="shared" si="0"/>
        <v>417235</v>
      </c>
      <c r="E7" s="508">
        <v>435947</v>
      </c>
      <c r="F7" s="557">
        <f t="shared" si="1"/>
        <v>435947</v>
      </c>
    </row>
    <row r="8" spans="1:6" ht="13.7" customHeight="1" x14ac:dyDescent="0.2">
      <c r="A8" s="541" t="s">
        <v>1380</v>
      </c>
      <c r="B8" s="556">
        <f>'Revenues 9-14'!G5</f>
        <v>725344</v>
      </c>
      <c r="C8" s="508"/>
      <c r="D8" s="557">
        <f t="shared" si="0"/>
        <v>725344</v>
      </c>
      <c r="E8" s="508">
        <v>725443</v>
      </c>
      <c r="F8" s="557">
        <f t="shared" si="1"/>
        <v>725443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104309</v>
      </c>
      <c r="C10" s="508"/>
      <c r="D10" s="557">
        <f t="shared" si="0"/>
        <v>104309</v>
      </c>
      <c r="E10" s="508">
        <v>108987</v>
      </c>
      <c r="F10" s="557">
        <f t="shared" si="1"/>
        <v>108987</v>
      </c>
    </row>
    <row r="11" spans="1:6" x14ac:dyDescent="0.2">
      <c r="A11" s="541" t="s">
        <v>470</v>
      </c>
      <c r="B11" s="556">
        <f>'Revenues 9-14'!J5</f>
        <v>1050504</v>
      </c>
      <c r="C11" s="508"/>
      <c r="D11" s="557">
        <f t="shared" si="0"/>
        <v>1050504</v>
      </c>
      <c r="E11" s="508">
        <v>1150385</v>
      </c>
      <c r="F11" s="557">
        <f t="shared" si="1"/>
        <v>1150385</v>
      </c>
    </row>
    <row r="12" spans="1:6" ht="13.7" customHeight="1" x14ac:dyDescent="0.2">
      <c r="A12" s="541" t="s">
        <v>163</v>
      </c>
      <c r="B12" s="556">
        <f>'Revenues 9-14'!K5</f>
        <v>104310</v>
      </c>
      <c r="C12" s="508"/>
      <c r="D12" s="557">
        <f t="shared" si="0"/>
        <v>104310</v>
      </c>
      <c r="E12" s="508">
        <v>108987</v>
      </c>
      <c r="F12" s="557">
        <f t="shared" si="1"/>
        <v>108987</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83447</v>
      </c>
      <c r="C14" s="508"/>
      <c r="D14" s="557">
        <f t="shared" si="0"/>
        <v>83447</v>
      </c>
      <c r="E14" s="508">
        <v>87189</v>
      </c>
      <c r="F14" s="557">
        <f t="shared" si="1"/>
        <v>87189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415210</v>
      </c>
      <c r="C16" s="508"/>
      <c r="D16" s="557">
        <f t="shared" si="0"/>
        <v>415210</v>
      </c>
      <c r="E16" s="508">
        <v>415250</v>
      </c>
      <c r="F16" s="557">
        <f t="shared" si="1"/>
        <v>415250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9399213</v>
      </c>
      <c r="C19" s="558">
        <f>SUM(C4:C18)</f>
        <v>0</v>
      </c>
      <c r="D19" s="558">
        <f>SUM(D4:D18)</f>
        <v>9399213</v>
      </c>
      <c r="E19" s="558">
        <f>SUM(E4:E18)</f>
        <v>9668572</v>
      </c>
      <c r="F19" s="558">
        <f>SUM(F4:F18)</f>
        <v>9668572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34" colorId="8" zoomScale="110" zoomScaleNormal="110" workbookViewId="0">
      <selection activeCell="H31" sqref="H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1" t="s">
        <v>714</v>
      </c>
      <c r="B1" s="2332"/>
      <c r="C1" s="829"/>
    </row>
    <row r="2" spans="1:7" ht="33.75" customHeight="1" x14ac:dyDescent="0.2">
      <c r="A2" s="2340" t="s">
        <v>1869</v>
      </c>
      <c r="B2" s="2341"/>
      <c r="C2" s="1570" t="s">
        <v>1984</v>
      </c>
      <c r="D2" s="1570" t="s">
        <v>1985</v>
      </c>
      <c r="E2" s="1570" t="s">
        <v>1986</v>
      </c>
      <c r="F2" s="1570" t="s">
        <v>1987</v>
      </c>
    </row>
    <row r="3" spans="1:7" ht="23.25" customHeight="1" x14ac:dyDescent="0.2">
      <c r="A3" s="2346" t="s">
        <v>1304</v>
      </c>
      <c r="B3" s="2347"/>
      <c r="C3" s="2333"/>
      <c r="D3" s="2334"/>
      <c r="E3" s="2334"/>
      <c r="F3" s="2335"/>
    </row>
    <row r="4" spans="1:7" ht="12.75" customHeight="1" thickBot="1" x14ac:dyDescent="0.25">
      <c r="A4" s="2329" t="s">
        <v>715</v>
      </c>
      <c r="B4" s="2342"/>
      <c r="C4" s="917"/>
      <c r="D4" s="917"/>
      <c r="E4" s="917"/>
      <c r="F4" s="1545">
        <f>SUM(C4+D4)-E4</f>
        <v>0</v>
      </c>
    </row>
    <row r="5" spans="1:7" ht="13.5" thickTop="1" x14ac:dyDescent="0.2">
      <c r="A5" s="2343" t="s">
        <v>1300</v>
      </c>
      <c r="B5" s="2328"/>
      <c r="C5" s="2336"/>
      <c r="D5" s="2337"/>
      <c r="E5" s="2337"/>
      <c r="F5" s="233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4" t="s">
        <v>716</v>
      </c>
      <c r="B15" s="2345"/>
      <c r="C15" s="1545">
        <f>SUM(C6:C14)</f>
        <v>0</v>
      </c>
      <c r="D15" s="1545">
        <f>SUM(D6:D14)</f>
        <v>0</v>
      </c>
      <c r="E15" s="1545">
        <f>SUM(E6:E14)</f>
        <v>0</v>
      </c>
      <c r="F15" s="1545">
        <f>SUM(F6:F14)</f>
        <v>0</v>
      </c>
      <c r="G15" s="677"/>
    </row>
    <row r="16" spans="1:7" s="55" customFormat="1" ht="13.5" thickTop="1" x14ac:dyDescent="0.2">
      <c r="A16" s="2339" t="s">
        <v>1301</v>
      </c>
      <c r="B16" s="2328"/>
      <c r="C16" s="2336"/>
      <c r="D16" s="2337"/>
      <c r="E16" s="2337"/>
      <c r="F16" s="2338"/>
    </row>
    <row r="17" spans="1:11" ht="12.75" customHeight="1" thickBot="1" x14ac:dyDescent="0.25">
      <c r="A17" s="2354" t="s">
        <v>67</v>
      </c>
      <c r="B17" s="2355"/>
      <c r="C17" s="1546"/>
      <c r="D17" s="508"/>
      <c r="E17" s="1546"/>
      <c r="F17" s="1545">
        <f>SUM(C17+D17)-E17</f>
        <v>0</v>
      </c>
    </row>
    <row r="18" spans="1:11" ht="12.75" customHeight="1" thickTop="1" thickBot="1" x14ac:dyDescent="0.25">
      <c r="A18" s="2354" t="s">
        <v>7</v>
      </c>
      <c r="B18" s="2355"/>
      <c r="C18" s="1546"/>
      <c r="D18" s="508"/>
      <c r="E18" s="1546"/>
      <c r="F18" s="1545">
        <f>SUM(C18+D18)-E18</f>
        <v>0</v>
      </c>
    </row>
    <row r="19" spans="1:11" ht="12.75" customHeight="1" thickTop="1" thickBot="1" x14ac:dyDescent="0.25">
      <c r="A19" s="2354" t="s">
        <v>447</v>
      </c>
      <c r="B19" s="2355"/>
      <c r="C19" s="1546"/>
      <c r="D19" s="508"/>
      <c r="E19" s="1546"/>
      <c r="F19" s="1545">
        <f>SUM(C19+D19)-E19</f>
        <v>0</v>
      </c>
    </row>
    <row r="20" spans="1:11" ht="12.75" customHeight="1" thickTop="1" thickBot="1" x14ac:dyDescent="0.25">
      <c r="A20" s="2356" t="s">
        <v>516</v>
      </c>
      <c r="B20" s="2357"/>
      <c r="C20" s="1546"/>
      <c r="D20" s="508"/>
      <c r="E20" s="1546"/>
      <c r="F20" s="1545">
        <f>SUM(C20+D20)-E20</f>
        <v>0</v>
      </c>
    </row>
    <row r="21" spans="1:11" ht="14.25" thickTop="1" thickBot="1" x14ac:dyDescent="0.25">
      <c r="A21" s="2329" t="s">
        <v>717</v>
      </c>
      <c r="B21" s="2345"/>
      <c r="C21" s="1545">
        <f>SUM(C17:C20)</f>
        <v>0</v>
      </c>
      <c r="D21" s="1545">
        <f>SUM(D17:D20)</f>
        <v>0</v>
      </c>
      <c r="E21" s="1545">
        <f>SUM(E17:E20)</f>
        <v>0</v>
      </c>
      <c r="F21" s="1545">
        <f>SUM(F17:F20)</f>
        <v>0</v>
      </c>
      <c r="G21" s="677"/>
    </row>
    <row r="22" spans="1:11" ht="13.5" thickTop="1" x14ac:dyDescent="0.2">
      <c r="A22" s="2358" t="s">
        <v>1302</v>
      </c>
      <c r="B22" s="2328"/>
      <c r="C22" s="2336"/>
      <c r="D22" s="2337"/>
      <c r="E22" s="2337"/>
      <c r="F22" s="2338"/>
    </row>
    <row r="23" spans="1:11" ht="23.25" customHeight="1" thickBot="1" x14ac:dyDescent="0.25">
      <c r="A23" s="2329" t="s">
        <v>718</v>
      </c>
      <c r="B23" s="2345"/>
      <c r="C23" s="917"/>
      <c r="D23" s="917"/>
      <c r="E23" s="917"/>
      <c r="F23" s="1545">
        <f>SUM(C23+D23)-E23</f>
        <v>0</v>
      </c>
      <c r="G23" s="677"/>
    </row>
    <row r="24" spans="1:11" ht="13.5" thickTop="1" x14ac:dyDescent="0.2">
      <c r="A24" s="2358" t="s">
        <v>1303</v>
      </c>
      <c r="B24" s="2328"/>
      <c r="C24" s="2336"/>
      <c r="D24" s="2337"/>
      <c r="E24" s="2337"/>
      <c r="F24" s="2338"/>
    </row>
    <row r="25" spans="1:11" ht="13.5" thickBot="1" x14ac:dyDescent="0.25">
      <c r="A25" s="2329" t="s">
        <v>719</v>
      </c>
      <c r="B25" s="2361"/>
      <c r="C25" s="917"/>
      <c r="D25" s="917"/>
      <c r="E25" s="917"/>
      <c r="F25" s="1545">
        <f>SUM(C25+D25)-E25</f>
        <v>0</v>
      </c>
      <c r="G25" s="677"/>
    </row>
    <row r="26" spans="1:11" ht="13.5" thickTop="1" x14ac:dyDescent="0.2">
      <c r="A26" s="2327" t="s">
        <v>743</v>
      </c>
      <c r="B26" s="2328"/>
      <c r="C26" s="1547"/>
      <c r="D26" s="1547"/>
      <c r="E26" s="1547"/>
      <c r="F26" s="1548"/>
    </row>
    <row r="27" spans="1:11" ht="13.5" thickBot="1" x14ac:dyDescent="0.25">
      <c r="A27" s="2329" t="s">
        <v>1237</v>
      </c>
      <c r="B27" s="2330"/>
      <c r="C27" s="508"/>
      <c r="D27" s="508"/>
      <c r="E27" s="508"/>
      <c r="F27" s="1545">
        <f>SUM(C27+D27)-E27</f>
        <v>0</v>
      </c>
      <c r="G27" s="677"/>
    </row>
    <row r="28" spans="1:11" ht="7.5" customHeight="1" thickTop="1" x14ac:dyDescent="0.2">
      <c r="A28" s="544"/>
    </row>
    <row r="29" spans="1:11" ht="23.25" customHeight="1" x14ac:dyDescent="0.2">
      <c r="A29" s="2359" t="s">
        <v>666</v>
      </c>
      <c r="B29" s="2360"/>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2137</v>
      </c>
      <c r="B31" s="650">
        <v>41515</v>
      </c>
      <c r="C31" s="1092">
        <v>20140000</v>
      </c>
      <c r="D31" s="1551">
        <v>3</v>
      </c>
      <c r="E31" s="1092">
        <v>18700000</v>
      </c>
      <c r="F31" s="1092"/>
      <c r="G31" s="1092"/>
      <c r="H31" s="1092">
        <v>8745000</v>
      </c>
      <c r="I31" s="1093">
        <f>((E31+F31)-H31)+G31</f>
        <v>9955000</v>
      </c>
      <c r="J31" s="1092">
        <v>9955000</v>
      </c>
      <c r="K31" s="117"/>
    </row>
    <row r="32" spans="1:11" ht="12" customHeight="1" x14ac:dyDescent="0.2">
      <c r="A32" s="1094" t="s">
        <v>2135</v>
      </c>
      <c r="B32" s="650">
        <v>40660</v>
      </c>
      <c r="C32" s="1092">
        <v>82000</v>
      </c>
      <c r="D32" s="1551">
        <v>4</v>
      </c>
      <c r="E32" s="1092">
        <v>49660</v>
      </c>
      <c r="F32" s="1092"/>
      <c r="G32" s="1092"/>
      <c r="H32" s="1092">
        <v>49660</v>
      </c>
      <c r="I32" s="1093">
        <f>((E32+F32)-H32)+G32</f>
        <v>0</v>
      </c>
      <c r="J32" s="1092">
        <v>0</v>
      </c>
      <c r="K32" s="117"/>
    </row>
    <row r="33" spans="1:11" ht="12" customHeight="1" x14ac:dyDescent="0.2">
      <c r="A33" s="1094" t="s">
        <v>2136</v>
      </c>
      <c r="B33" s="650">
        <v>40750</v>
      </c>
      <c r="C33" s="1092">
        <v>623400</v>
      </c>
      <c r="D33" s="1551">
        <v>4</v>
      </c>
      <c r="E33" s="1092">
        <v>329050</v>
      </c>
      <c r="F33" s="1092"/>
      <c r="G33" s="1092"/>
      <c r="H33" s="1092">
        <v>20750</v>
      </c>
      <c r="I33" s="1093">
        <f t="shared" ref="I33:I48" si="1">((E33+F33)-H33)+G33</f>
        <v>308300</v>
      </c>
      <c r="J33" s="1092">
        <v>308300</v>
      </c>
      <c r="K33" s="117"/>
    </row>
    <row r="34" spans="1:11" ht="12" customHeight="1" x14ac:dyDescent="0.2">
      <c r="A34" s="1094" t="s">
        <v>2138</v>
      </c>
      <c r="B34" s="650">
        <v>42747</v>
      </c>
      <c r="C34" s="1092">
        <v>8570000</v>
      </c>
      <c r="D34" s="1551">
        <v>3</v>
      </c>
      <c r="E34" s="1092"/>
      <c r="F34" s="1092">
        <v>8570000</v>
      </c>
      <c r="G34" s="1092"/>
      <c r="H34" s="1092"/>
      <c r="I34" s="1093">
        <f t="shared" si="1"/>
        <v>8570000</v>
      </c>
      <c r="J34" s="1092">
        <v>8043363</v>
      </c>
      <c r="K34" s="116"/>
    </row>
    <row r="35" spans="1:11" ht="12" customHeight="1" x14ac:dyDescent="0.2">
      <c r="A35" s="1094" t="s">
        <v>2205</v>
      </c>
      <c r="B35" s="650">
        <v>42826</v>
      </c>
      <c r="C35" s="1095">
        <v>129888</v>
      </c>
      <c r="D35" s="1551">
        <v>7</v>
      </c>
      <c r="E35" s="1095"/>
      <c r="F35" s="1095"/>
      <c r="G35" s="1095">
        <v>126053</v>
      </c>
      <c r="H35" s="1095"/>
      <c r="I35" s="1093">
        <f t="shared" si="1"/>
        <v>126053</v>
      </c>
      <c r="J35" s="1095">
        <v>126053</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29545288</v>
      </c>
      <c r="D49" s="1550"/>
      <c r="E49" s="1093">
        <f t="shared" ref="E49:J49" si="2">SUM(E31:E48)</f>
        <v>19078710</v>
      </c>
      <c r="F49" s="1093">
        <f t="shared" si="2"/>
        <v>8570000</v>
      </c>
      <c r="G49" s="1093">
        <f t="shared" si="2"/>
        <v>126053</v>
      </c>
      <c r="H49" s="1093">
        <f t="shared" si="2"/>
        <v>8815410</v>
      </c>
      <c r="I49" s="1093">
        <f t="shared" si="2"/>
        <v>18959353</v>
      </c>
      <c r="J49" s="1093">
        <f t="shared" si="2"/>
        <v>18432716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8" t="s">
        <v>668</v>
      </c>
      <c r="C52" s="2349"/>
      <c r="D52" s="2349"/>
      <c r="E52" s="123" t="s">
        <v>989</v>
      </c>
      <c r="F52" s="2350" t="s">
        <v>2206</v>
      </c>
      <c r="G52" s="2351"/>
      <c r="H52" s="117"/>
      <c r="I52" s="117"/>
      <c r="J52" s="120"/>
    </row>
    <row r="53" spans="1:11" ht="11.25" customHeight="1" x14ac:dyDescent="0.2">
      <c r="A53" s="745" t="s">
        <v>1064</v>
      </c>
      <c r="B53" s="124" t="s">
        <v>1105</v>
      </c>
      <c r="C53" s="120"/>
      <c r="D53" s="116"/>
      <c r="E53" s="123" t="s">
        <v>576</v>
      </c>
      <c r="F53" s="2352"/>
      <c r="G53" s="2353"/>
      <c r="H53" s="117"/>
      <c r="I53" s="117"/>
      <c r="J53" s="120"/>
    </row>
    <row r="54" spans="1:11" ht="11.25" customHeight="1" x14ac:dyDescent="0.2">
      <c r="A54" s="746" t="s">
        <v>1065</v>
      </c>
      <c r="B54" s="122" t="s">
        <v>1106</v>
      </c>
      <c r="C54" s="120"/>
      <c r="D54" s="116"/>
      <c r="E54" s="123" t="s">
        <v>577</v>
      </c>
      <c r="F54" s="2352"/>
      <c r="G54" s="235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23" right="0.15" top="0.86" bottom="0" header="0.28000000000000003" footer="0.1"/>
  <pageSetup scale="72" firstPageNumber="25" orientation="landscape" useFirstPageNumber="1" r:id="rId1"/>
  <headerFooter alignWithMargins="0">
    <oddHeader>&amp;L&amp;8Page &amp;P&amp;C&amp;"Arial,Bold"&amp;9BASIC FINANCIAL STATEMENTS
&amp;R&amp;8Page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E31" sqref="E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9" t="s">
        <v>1001</v>
      </c>
      <c r="B1" s="2380"/>
      <c r="C1" s="2380"/>
      <c r="D1" s="2380"/>
      <c r="E1" s="2380"/>
      <c r="F1" s="2380"/>
      <c r="G1" s="2381"/>
      <c r="H1" s="1228"/>
      <c r="I1" s="751"/>
      <c r="J1" s="750"/>
    </row>
    <row r="2" spans="1:11" ht="36.75" x14ac:dyDescent="0.2">
      <c r="A2" s="2365" t="s">
        <v>1870</v>
      </c>
      <c r="B2" s="2366"/>
      <c r="C2" s="2366"/>
      <c r="D2" s="2366"/>
      <c r="E2" s="2367"/>
      <c r="F2" s="1826" t="s">
        <v>1055</v>
      </c>
      <c r="G2" s="1827" t="s">
        <v>100</v>
      </c>
      <c r="H2" s="1827" t="s">
        <v>471</v>
      </c>
      <c r="I2" s="1827" t="s">
        <v>1354</v>
      </c>
      <c r="J2" s="1827" t="s">
        <v>1000</v>
      </c>
      <c r="K2" s="1827" t="s">
        <v>144</v>
      </c>
    </row>
    <row r="3" spans="1:11" x14ac:dyDescent="0.2">
      <c r="A3" s="2368" t="s">
        <v>1992</v>
      </c>
      <c r="B3" s="2369"/>
      <c r="C3" s="2369"/>
      <c r="D3" s="2369"/>
      <c r="E3" s="2370"/>
      <c r="F3" s="254"/>
      <c r="G3" s="559"/>
      <c r="H3" s="559"/>
      <c r="I3" s="559"/>
      <c r="J3" s="1205"/>
      <c r="K3" s="1205"/>
    </row>
    <row r="4" spans="1:11" x14ac:dyDescent="0.2">
      <c r="A4" s="2371" t="s">
        <v>427</v>
      </c>
      <c r="B4" s="2372"/>
      <c r="C4" s="2372"/>
      <c r="D4" s="2372"/>
      <c r="E4" s="2349"/>
      <c r="F4" s="546"/>
      <c r="G4" s="567"/>
      <c r="H4" s="566"/>
      <c r="I4" s="567"/>
      <c r="J4" s="1183"/>
      <c r="K4" s="1183"/>
    </row>
    <row r="5" spans="1:11" ht="13.5" customHeight="1" x14ac:dyDescent="0.2">
      <c r="A5" s="2382" t="s">
        <v>1236</v>
      </c>
      <c r="B5" s="2383"/>
      <c r="C5" s="2383"/>
      <c r="D5" s="2383"/>
      <c r="E5" s="2384"/>
      <c r="F5" s="1139" t="s">
        <v>992</v>
      </c>
      <c r="G5" s="565"/>
      <c r="H5" s="559">
        <v>83447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24531</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27331</v>
      </c>
    </row>
    <row r="10" spans="1:11" ht="12" customHeight="1" x14ac:dyDescent="0.2">
      <c r="A10" s="2385" t="s">
        <v>1837</v>
      </c>
      <c r="B10" s="2362"/>
      <c r="C10" s="2362"/>
      <c r="D10" s="2362"/>
      <c r="E10" s="2386"/>
      <c r="F10" s="1271" t="s">
        <v>1008</v>
      </c>
      <c r="G10" s="564"/>
      <c r="H10" s="1272"/>
      <c r="I10" s="559"/>
      <c r="J10" s="1205"/>
      <c r="K10" s="1205"/>
    </row>
    <row r="11" spans="1:11" x14ac:dyDescent="0.2">
      <c r="A11" s="2382" t="s">
        <v>166</v>
      </c>
      <c r="B11" s="2383"/>
      <c r="C11" s="2383"/>
      <c r="D11" s="2383"/>
      <c r="E11" s="238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83447</v>
      </c>
      <c r="I12" s="560">
        <f>SUM(I5:I11)</f>
        <v>0</v>
      </c>
      <c r="J12" s="560">
        <f>SUM(J5:J11)</f>
        <v>0</v>
      </c>
      <c r="K12" s="560">
        <f>SUM(K5:K11)</f>
        <v>51862</v>
      </c>
    </row>
    <row r="13" spans="1:11" ht="12.75" customHeight="1" thickTop="1" x14ac:dyDescent="0.2">
      <c r="A13" s="2373" t="s">
        <v>428</v>
      </c>
      <c r="B13" s="2374"/>
      <c r="C13" s="2374"/>
      <c r="D13" s="2374"/>
      <c r="E13" s="2375"/>
      <c r="F13" s="1140"/>
      <c r="G13" s="561"/>
      <c r="H13" s="562"/>
      <c r="I13" s="563"/>
      <c r="J13" s="563"/>
      <c r="K13" s="563"/>
    </row>
    <row r="14" spans="1:11" x14ac:dyDescent="0.2">
      <c r="A14" s="2390" t="s">
        <v>524</v>
      </c>
      <c r="B14" s="2390"/>
      <c r="C14" s="2390"/>
      <c r="D14" s="2390"/>
      <c r="E14" s="2391"/>
      <c r="F14" s="256" t="s">
        <v>998</v>
      </c>
      <c r="G14" s="564"/>
      <c r="H14" s="559">
        <v>83447</v>
      </c>
      <c r="I14" s="565"/>
      <c r="J14" s="1173"/>
      <c r="K14" s="1205">
        <v>51862</v>
      </c>
    </row>
    <row r="15" spans="1:11" x14ac:dyDescent="0.2">
      <c r="A15" s="2383" t="s">
        <v>5</v>
      </c>
      <c r="B15" s="2383"/>
      <c r="C15" s="2383"/>
      <c r="D15" s="2383"/>
      <c r="E15" s="2384"/>
      <c r="F15" s="256" t="s">
        <v>999</v>
      </c>
      <c r="G15" s="565"/>
      <c r="H15" s="559"/>
      <c r="I15" s="559"/>
      <c r="J15" s="1205"/>
      <c r="K15" s="1205"/>
    </row>
    <row r="16" spans="1:11" ht="12.75" customHeight="1" x14ac:dyDescent="0.2">
      <c r="A16" s="2383" t="s">
        <v>336</v>
      </c>
      <c r="B16" s="2383"/>
      <c r="C16" s="2383"/>
      <c r="D16" s="2383"/>
      <c r="E16" s="238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6" t="s">
        <v>426</v>
      </c>
      <c r="B18" s="2377"/>
      <c r="C18" s="2377"/>
      <c r="D18" s="2377"/>
      <c r="E18" s="2378"/>
      <c r="F18" s="256" t="s">
        <v>1085</v>
      </c>
      <c r="G18" s="564"/>
      <c r="H18" s="564"/>
      <c r="I18" s="564"/>
      <c r="J18" s="1205"/>
      <c r="K18" s="1191"/>
    </row>
    <row r="19" spans="1:11" ht="25.5" customHeight="1" x14ac:dyDescent="0.2">
      <c r="A19" s="2393" t="s">
        <v>1994</v>
      </c>
      <c r="B19" s="2393"/>
      <c r="C19" s="2393"/>
      <c r="D19" s="2393"/>
      <c r="E19" s="2394"/>
      <c r="F19" s="256" t="s">
        <v>1086</v>
      </c>
      <c r="G19" s="564"/>
      <c r="H19" s="564"/>
      <c r="I19" s="564"/>
      <c r="J19" s="1205"/>
      <c r="K19" s="1191"/>
    </row>
    <row r="20" spans="1:11" ht="12.75" customHeight="1" x14ac:dyDescent="0.2">
      <c r="A20" s="2395" t="s">
        <v>1836</v>
      </c>
      <c r="B20" s="2396"/>
      <c r="C20" s="2396"/>
      <c r="D20" s="2396"/>
      <c r="E20" s="239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1838</v>
      </c>
      <c r="B22" s="2362"/>
      <c r="C22" s="2362"/>
      <c r="D22" s="2362"/>
      <c r="E22" s="239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83447</v>
      </c>
      <c r="I23" s="560">
        <f>SUM(I14:I16,I21,I22)</f>
        <v>0</v>
      </c>
      <c r="J23" s="560">
        <f>SUM(J14:J16,J21,J22)</f>
        <v>0</v>
      </c>
      <c r="K23" s="560">
        <f>SUM(K14:K16,K21,K22)</f>
        <v>51862</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2092</v>
      </c>
      <c r="E30" s="626" t="s">
        <v>867</v>
      </c>
      <c r="F30" s="55"/>
      <c r="G30" s="548"/>
    </row>
    <row r="31" spans="1:11" x14ac:dyDescent="0.2">
      <c r="A31" s="58"/>
      <c r="D31" s="9"/>
      <c r="E31" s="547" t="s">
        <v>868</v>
      </c>
      <c r="F31" s="1146" t="s">
        <v>619</v>
      </c>
      <c r="G31" s="568"/>
      <c r="H31" s="2387"/>
      <c r="I31" s="2388"/>
      <c r="J31" s="2388"/>
      <c r="K31" s="2388"/>
    </row>
    <row r="32" spans="1:11" x14ac:dyDescent="0.2">
      <c r="A32" s="58"/>
      <c r="B32" s="9"/>
      <c r="C32" s="9"/>
      <c r="D32" s="9"/>
      <c r="E32" s="548"/>
      <c r="F32" s="1146" t="s">
        <v>620</v>
      </c>
      <c r="G32" s="568"/>
      <c r="H32" s="2389"/>
      <c r="I32" s="2388"/>
      <c r="J32" s="2388"/>
      <c r="K32" s="2388"/>
    </row>
    <row r="33" spans="1:11" x14ac:dyDescent="0.2">
      <c r="A33" s="1729" t="s">
        <v>1835</v>
      </c>
      <c r="B33" s="112"/>
      <c r="C33" s="112"/>
      <c r="D33" s="112"/>
      <c r="E33" s="112"/>
      <c r="F33" s="112"/>
      <c r="G33" s="569"/>
      <c r="H33" s="2389"/>
      <c r="I33" s="2388"/>
      <c r="J33" s="2388"/>
      <c r="K33" s="238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63"/>
      <c r="C41" s="2363"/>
      <c r="D41" s="2363"/>
      <c r="E41" s="2363"/>
      <c r="F41" s="236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8"/>
      <c r="K1" s="2399"/>
      <c r="L1" s="2399"/>
    </row>
    <row r="2" spans="1:14" ht="48" x14ac:dyDescent="0.2">
      <c r="A2" s="1819"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584437</v>
      </c>
      <c r="D5" s="634"/>
      <c r="E5" s="634"/>
      <c r="F5" s="1057">
        <f>(C5+D5)-E5</f>
        <v>584437</v>
      </c>
      <c r="G5" s="630"/>
      <c r="H5" s="636"/>
      <c r="I5" s="636"/>
      <c r="J5" s="636"/>
      <c r="K5" s="641"/>
      <c r="L5" s="1056">
        <f>F5-K5</f>
        <v>584437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37562163</v>
      </c>
      <c r="D8" s="635">
        <v>237853</v>
      </c>
      <c r="E8" s="635"/>
      <c r="F8" s="1057">
        <f>(C8+D8)-E8</f>
        <v>37800016</v>
      </c>
      <c r="G8" s="631">
        <v>50</v>
      </c>
      <c r="H8" s="571">
        <v>14062386</v>
      </c>
      <c r="I8" s="571">
        <v>751243</v>
      </c>
      <c r="J8" s="571"/>
      <c r="K8" s="1056">
        <f>(H8+I8)-J8</f>
        <v>14813629</v>
      </c>
      <c r="L8" s="1056">
        <f>F8-K8</f>
        <v>22986387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1201787</v>
      </c>
      <c r="D10" s="1058"/>
      <c r="E10" s="1058"/>
      <c r="F10" s="1059">
        <f>(C10+D10)-E10</f>
        <v>1201787</v>
      </c>
      <c r="G10" s="631">
        <v>20</v>
      </c>
      <c r="H10" s="1060">
        <v>757202</v>
      </c>
      <c r="I10" s="1060">
        <v>24036</v>
      </c>
      <c r="J10" s="1060"/>
      <c r="K10" s="1056">
        <f>(H10+I10)-J10</f>
        <v>781238</v>
      </c>
      <c r="L10" s="1056">
        <f>F10-K10</f>
        <v>420549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3368794</v>
      </c>
      <c r="D12" s="635">
        <v>313700</v>
      </c>
      <c r="E12" s="635">
        <v>249610</v>
      </c>
      <c r="F12" s="1057">
        <f>(C12+D12)-E12</f>
        <v>3432884</v>
      </c>
      <c r="G12" s="631">
        <v>10</v>
      </c>
      <c r="H12" s="571">
        <v>1773797</v>
      </c>
      <c r="I12" s="571">
        <v>369455</v>
      </c>
      <c r="J12" s="571">
        <v>249610</v>
      </c>
      <c r="K12" s="1056">
        <f>(H12+I12)-J12</f>
        <v>1893642</v>
      </c>
      <c r="L12" s="1056">
        <f>F12-K12</f>
        <v>1539242</v>
      </c>
    </row>
    <row r="13" spans="1:14" ht="14.25" thickTop="1" thickBot="1" x14ac:dyDescent="0.25">
      <c r="A13" s="646" t="s">
        <v>1312</v>
      </c>
      <c r="B13" s="284">
        <v>252</v>
      </c>
      <c r="C13" s="635">
        <v>3085520</v>
      </c>
      <c r="D13" s="635">
        <v>273317</v>
      </c>
      <c r="E13" s="635">
        <v>219519</v>
      </c>
      <c r="F13" s="1057">
        <f>(C13+D13)-E13</f>
        <v>3139318</v>
      </c>
      <c r="G13" s="631">
        <v>5</v>
      </c>
      <c r="H13" s="571">
        <v>2752598</v>
      </c>
      <c r="I13" s="571">
        <v>208951</v>
      </c>
      <c r="J13" s="571">
        <v>218279</v>
      </c>
      <c r="K13" s="1056">
        <f>(H13+I13)-J13</f>
        <v>2743270</v>
      </c>
      <c r="L13" s="1056">
        <f>F13-K13</f>
        <v>396048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45802701</v>
      </c>
      <c r="D16" s="637">
        <f>SUM(D3,D5:D6,D8:D10,D12:D15)</f>
        <v>824870</v>
      </c>
      <c r="E16" s="637">
        <f>SUM(E3,E5:E6,E8:E10,E12:E15)</f>
        <v>469129</v>
      </c>
      <c r="F16" s="637">
        <f>SUM(F3,F5:F6,F8:F10,F12:F15)</f>
        <v>46158442</v>
      </c>
      <c r="G16" s="631"/>
      <c r="H16" s="637">
        <f>SUM(H3,H6,H8:H10,H12:H14,)</f>
        <v>19345983</v>
      </c>
      <c r="I16" s="637">
        <f>SUM(I3,I6,I8:I10,I12:I14,)</f>
        <v>1353685</v>
      </c>
      <c r="J16" s="637">
        <f>SUM(J3,J6,J8:J10,J12:J14,)</f>
        <v>467889</v>
      </c>
      <c r="K16" s="1057">
        <f>(H16+I16)-J16</f>
        <v>20231779</v>
      </c>
      <c r="L16" s="1057">
        <f>F16-K16</f>
        <v>25926663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1353685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C38" sqref="C38:C39"/>
      <selection pane="bottomLeft" activeCell="I178" sqref="I1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2009</v>
      </c>
      <c r="B1" s="2404"/>
      <c r="C1" s="2404"/>
      <c r="D1" s="2404"/>
      <c r="E1" s="2404"/>
      <c r="F1" s="2405"/>
      <c r="G1" s="930"/>
    </row>
    <row r="2" spans="1:7" ht="13.5" thickBot="1" x14ac:dyDescent="0.25">
      <c r="A2" s="2406" t="s">
        <v>556</v>
      </c>
      <c r="B2" s="2407"/>
      <c r="C2" s="2407"/>
      <c r="D2" s="2407"/>
      <c r="E2" s="2407"/>
      <c r="F2" s="240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16691354</v>
      </c>
      <c r="G8" s="355"/>
    </row>
    <row r="9" spans="1:7" ht="12" customHeight="1" x14ac:dyDescent="0.2">
      <c r="A9" s="357" t="s">
        <v>528</v>
      </c>
      <c r="B9" s="934" t="s">
        <v>1801</v>
      </c>
      <c r="C9" s="356"/>
      <c r="D9" s="357" t="s">
        <v>580</v>
      </c>
      <c r="E9" s="575"/>
      <c r="F9" s="936">
        <f>'Expenditures 15-22'!K150</f>
        <v>745565</v>
      </c>
      <c r="G9" s="937"/>
    </row>
    <row r="10" spans="1:7" ht="12" customHeight="1" x14ac:dyDescent="0.2">
      <c r="A10" s="357" t="s">
        <v>578</v>
      </c>
      <c r="B10" s="934" t="s">
        <v>1802</v>
      </c>
      <c r="C10" s="356"/>
      <c r="D10" s="357" t="s">
        <v>580</v>
      </c>
      <c r="E10" s="575"/>
      <c r="F10" s="936">
        <f>'Expenditures 15-22'!K168</f>
        <v>10009856</v>
      </c>
      <c r="G10" s="937"/>
    </row>
    <row r="11" spans="1:7" ht="12" customHeight="1" x14ac:dyDescent="0.2">
      <c r="A11" s="357" t="s">
        <v>529</v>
      </c>
      <c r="B11" s="934" t="s">
        <v>1803</v>
      </c>
      <c r="C11" s="356"/>
      <c r="D11" s="357" t="s">
        <v>580</v>
      </c>
      <c r="E11" s="575"/>
      <c r="F11" s="936">
        <f>'Expenditures 15-22'!K204</f>
        <v>1460579</v>
      </c>
      <c r="G11" s="937"/>
    </row>
    <row r="12" spans="1:7" ht="12" customHeight="1" x14ac:dyDescent="0.2">
      <c r="A12" s="357" t="s">
        <v>530</v>
      </c>
      <c r="B12" s="934" t="s">
        <v>1804</v>
      </c>
      <c r="C12" s="356"/>
      <c r="D12" s="357" t="s">
        <v>580</v>
      </c>
      <c r="E12" s="575"/>
      <c r="F12" s="936">
        <f>'Expenditures 15-22'!K288</f>
        <v>1128906</v>
      </c>
      <c r="G12" s="937"/>
    </row>
    <row r="13" spans="1:7" ht="12" customHeight="1" x14ac:dyDescent="0.2">
      <c r="A13" s="357" t="s">
        <v>112</v>
      </c>
      <c r="B13" s="934" t="s">
        <v>1805</v>
      </c>
      <c r="C13" s="356"/>
      <c r="D13" s="357" t="s">
        <v>580</v>
      </c>
      <c r="E13" s="575"/>
      <c r="F13" s="936">
        <f>'Expenditures 15-22'!K331</f>
        <v>1051141</v>
      </c>
      <c r="G13" s="938"/>
    </row>
    <row r="14" spans="1:7" ht="12" customHeight="1" thickBot="1" x14ac:dyDescent="0.25">
      <c r="A14" s="939"/>
      <c r="B14" s="576"/>
      <c r="C14" s="577"/>
      <c r="D14" s="994" t="s">
        <v>580</v>
      </c>
      <c r="E14" s="588" t="s">
        <v>1112</v>
      </c>
      <c r="F14" s="940">
        <f>SUM(F8:F13)</f>
        <v>31087401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31416</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11128</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321097</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30612</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1342</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282467</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229636</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405660</v>
      </c>
      <c r="G53" s="355"/>
    </row>
    <row r="54" spans="1:7" ht="12" customHeight="1" x14ac:dyDescent="0.2">
      <c r="A54" s="357" t="s">
        <v>527</v>
      </c>
      <c r="B54" s="357" t="s">
        <v>1813</v>
      </c>
      <c r="C54" s="955" t="s">
        <v>1138</v>
      </c>
      <c r="D54" s="951" t="s">
        <v>1278</v>
      </c>
      <c r="E54" s="575"/>
      <c r="F54" s="1098">
        <f>'Expenditures 15-22'!G114</f>
        <v>157429</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278901</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8815410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273317</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18419</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1892</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8367</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10867093</v>
      </c>
      <c r="G75" s="355"/>
    </row>
    <row r="76" spans="1:8" s="961" customFormat="1" ht="12" customHeight="1" thickTop="1" thickBot="1" x14ac:dyDescent="0.25">
      <c r="A76" s="581"/>
      <c r="B76" s="579"/>
      <c r="C76" s="580"/>
      <c r="D76" s="960" t="s">
        <v>1788</v>
      </c>
      <c r="E76" s="591"/>
      <c r="F76" s="1104">
        <f>(F14-F75)</f>
        <v>20220308</v>
      </c>
      <c r="G76" s="357"/>
    </row>
    <row r="77" spans="1:8" s="961" customFormat="1" ht="12" customHeight="1" thickTop="1" x14ac:dyDescent="0.2">
      <c r="A77" s="582"/>
      <c r="B77" s="579"/>
      <c r="C77" s="580"/>
      <c r="D77" s="960" t="s">
        <v>2023</v>
      </c>
      <c r="E77" s="591"/>
      <c r="F77" s="1566">
        <v>2120.7800000000002</v>
      </c>
      <c r="G77" s="358"/>
      <c r="H77" s="357"/>
    </row>
    <row r="78" spans="1:8" s="961" customFormat="1" ht="12" customHeight="1" thickBot="1" x14ac:dyDescent="0.25">
      <c r="A78" s="583"/>
      <c r="B78" s="579"/>
      <c r="C78" s="580"/>
      <c r="D78" s="960" t="s">
        <v>1854</v>
      </c>
      <c r="E78" s="591" t="s">
        <v>1112</v>
      </c>
      <c r="F78" s="1105">
        <f>IF(F77&gt;0,F76/F77," Complete Line 77")</f>
        <v>9534.3732023123557</v>
      </c>
      <c r="G78" s="357"/>
    </row>
    <row r="79" spans="1:8" s="961" customFormat="1" ht="12" thickTop="1" x14ac:dyDescent="0.2">
      <c r="A79" s="382"/>
      <c r="B79" s="357"/>
      <c r="C79" s="356"/>
      <c r="D79" s="578"/>
      <c r="E79" s="575"/>
      <c r="F79" s="962"/>
      <c r="G79" s="357"/>
    </row>
    <row r="80" spans="1:8" s="961" customFormat="1" ht="12" thickBot="1" x14ac:dyDescent="0.25">
      <c r="A80" s="2400" t="s">
        <v>1293</v>
      </c>
      <c r="B80" s="2401"/>
      <c r="C80" s="2401"/>
      <c r="D80" s="2401"/>
      <c r="E80" s="2401"/>
      <c r="F80" s="240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5224</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13975</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178556</v>
      </c>
      <c r="G93" s="969"/>
    </row>
    <row r="94" spans="1:7" ht="12" customHeight="1" x14ac:dyDescent="0.2">
      <c r="A94" s="970" t="s">
        <v>146</v>
      </c>
      <c r="B94" s="970" t="s">
        <v>182</v>
      </c>
      <c r="C94" s="967">
        <v>1700</v>
      </c>
      <c r="D94" s="976" t="str">
        <f>'Revenues 9-14'!A82</f>
        <v>Total District/School Activity Income</v>
      </c>
      <c r="E94" s="383"/>
      <c r="F94" s="1063">
        <f>SUM('Revenues 9-14'!C82,'Revenues 9-14'!D82)</f>
        <v>39440</v>
      </c>
      <c r="G94" s="969"/>
    </row>
    <row r="95" spans="1:7" ht="12" customHeight="1" x14ac:dyDescent="0.2">
      <c r="A95" s="970" t="s">
        <v>527</v>
      </c>
      <c r="B95" s="970" t="s">
        <v>183</v>
      </c>
      <c r="C95" s="967">
        <f>'Revenues 9-14'!B84</f>
        <v>1811</v>
      </c>
      <c r="D95" s="968" t="str">
        <f>'Revenues 9-14'!A84</f>
        <v>Rentals - Regular Textbooks</v>
      </c>
      <c r="E95" s="383"/>
      <c r="F95" s="1063">
        <f>'Revenues 9-14'!C84</f>
        <v>134273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13921</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511</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549214</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10460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3249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27331</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626535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22484</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61516</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40595</v>
      </c>
      <c r="G127" s="68"/>
    </row>
    <row r="128" spans="1:7" ht="12" customHeight="1" x14ac:dyDescent="0.2">
      <c r="A128" s="380" t="s">
        <v>750</v>
      </c>
      <c r="B128" s="380" t="s">
        <v>881</v>
      </c>
      <c r="C128" s="985" t="s">
        <v>1138</v>
      </c>
      <c r="D128" s="984" t="str">
        <f>'Revenues 9-14'!A201</f>
        <v>Total Food Service</v>
      </c>
      <c r="E128" s="383"/>
      <c r="F128" s="1063">
        <f>SUM('Revenues 9-14'!C201,'Revenues 9-14'!G201)</f>
        <v>591644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707830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344593</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8397</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269563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20000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1845</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142726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44553</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94760</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62896</v>
      </c>
      <c r="G173" s="380"/>
    </row>
    <row r="174" spans="1:7" x14ac:dyDescent="0.2">
      <c r="A174" s="380"/>
      <c r="B174" s="380"/>
      <c r="C174" s="384"/>
      <c r="D174" s="380"/>
      <c r="E174" s="383"/>
      <c r="F174" s="1106"/>
      <c r="G174" s="991"/>
    </row>
    <row r="175" spans="1:7" x14ac:dyDescent="0.2">
      <c r="A175" s="584"/>
      <c r="B175" s="585"/>
      <c r="C175" s="586"/>
      <c r="D175" s="992" t="s">
        <v>1852</v>
      </c>
      <c r="E175" s="1046" t="s">
        <v>1112</v>
      </c>
      <c r="F175" s="1107">
        <f>SUM(F83:F135,F160:F173)</f>
        <v>4014246</v>
      </c>
    </row>
    <row r="176" spans="1:7" ht="12" customHeight="1" x14ac:dyDescent="0.2">
      <c r="A176" s="584"/>
      <c r="B176" s="585"/>
      <c r="C176" s="586"/>
      <c r="D176" s="992" t="s">
        <v>1851</v>
      </c>
      <c r="E176" s="1046"/>
      <c r="F176" s="1108">
        <f>'PCTC-OEPP 28-29'!F76-F175</f>
        <v>16206062</v>
      </c>
    </row>
    <row r="177" spans="1:7" ht="12" customHeight="1" x14ac:dyDescent="0.2">
      <c r="A177" s="584"/>
      <c r="B177" s="585"/>
      <c r="C177" s="586"/>
      <c r="D177" s="992" t="s">
        <v>2007</v>
      </c>
      <c r="E177" s="1046"/>
      <c r="F177" s="1108">
        <f>'Cap Outlay Deprec 27'!I18</f>
        <v>1353685</v>
      </c>
    </row>
    <row r="178" spans="1:7" ht="12" customHeight="1" x14ac:dyDescent="0.2">
      <c r="A178" s="584"/>
      <c r="B178" s="585"/>
      <c r="C178" s="586"/>
      <c r="D178" s="992" t="s">
        <v>1853</v>
      </c>
      <c r="E178" s="1046"/>
      <c r="F178" s="1108">
        <f>F176+F177</f>
        <v>17559747</v>
      </c>
    </row>
    <row r="179" spans="1:7" ht="12" customHeight="1" x14ac:dyDescent="0.2">
      <c r="A179" s="584"/>
      <c r="B179" s="587"/>
      <c r="C179" s="586"/>
      <c r="D179" s="992" t="s">
        <v>2008</v>
      </c>
      <c r="E179" s="1046"/>
      <c r="F179" s="1109">
        <f>'PCTC-OEPP 28-29'!F77</f>
        <v>2120.7800000000002</v>
      </c>
      <c r="G179" s="68"/>
    </row>
    <row r="180" spans="1:7" ht="12" customHeight="1" thickBot="1" x14ac:dyDescent="0.25">
      <c r="A180" s="584"/>
      <c r="B180" s="587"/>
      <c r="C180" s="586"/>
      <c r="D180" s="992" t="s">
        <v>1929</v>
      </c>
      <c r="E180" s="1046" t="s">
        <v>1930</v>
      </c>
      <c r="F180" s="1110">
        <f>F178/F179</f>
        <v>8279.8531672309236</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F10" sqref="F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1" t="s">
        <v>1630</v>
      </c>
      <c r="B5" s="2412"/>
      <c r="C5" s="2412"/>
      <c r="D5" s="2412"/>
      <c r="E5" s="2412"/>
      <c r="F5" s="2412"/>
      <c r="G5" s="241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376906</v>
      </c>
      <c r="F10" s="856"/>
      <c r="G10" s="1111"/>
      <c r="H10" s="215"/>
      <c r="I10" s="215"/>
    </row>
    <row r="11" spans="1:9" s="2" customFormat="1" ht="22.5" customHeight="1" x14ac:dyDescent="0.2">
      <c r="A11" s="2416" t="s">
        <v>2084</v>
      </c>
      <c r="B11" s="2417"/>
      <c r="C11" s="2417"/>
      <c r="D11" s="2418"/>
      <c r="E11" s="1995">
        <v>58699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10697998</v>
      </c>
      <c r="F19" s="763"/>
      <c r="G19" s="765">
        <f>'Expenditures 15-22'!K33-SUM('Expenditures 15-22'!G33,'Expenditures 15-22'!I33)+'Expenditures 15-22'!D223</f>
        <v>10697998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901870</v>
      </c>
      <c r="F21" s="763"/>
      <c r="G21" s="765">
        <f>'Expenditures 15-22'!K42-SUM('Expenditures 15-22'!G42,'Expenditures 15-22'!I42)+'Expenditures 15-22'!K120-SUM('Expenditures 15-22'!G120,'Expenditures 15-22'!I120)+'Expenditures 15-22'!K174-SUM('Expenditures 15-22'!G174,'Expenditures 15-22'!I174)+'Expenditures 15-22'!D232</f>
        <v>901870</v>
      </c>
      <c r="H21" s="285"/>
      <c r="I21" s="215"/>
    </row>
    <row r="22" spans="1:9" s="2" customFormat="1" ht="12" customHeight="1" x14ac:dyDescent="0.2">
      <c r="A22" s="762" t="s">
        <v>644</v>
      </c>
      <c r="B22" s="758"/>
      <c r="C22" s="757">
        <v>2200</v>
      </c>
      <c r="D22" s="763"/>
      <c r="E22" s="764">
        <f>'Expenditures 15-22'!K47-SUM('Expenditures 15-22'!G47,'Expenditures 15-22'!I47)+'Expenditures 15-22'!D237</f>
        <v>364763</v>
      </c>
      <c r="F22" s="763"/>
      <c r="G22" s="765">
        <f>'Expenditures 15-22'!K47-SUM('Expenditures 15-22'!G47,'Expenditures 15-22'!I47)+'Expenditures 15-22'!D237</f>
        <v>364763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1785880</v>
      </c>
      <c r="F23" s="763"/>
      <c r="G23" s="764">
        <f>'Expenditures 15-22'!K53-SUM('Expenditures 15-22'!G53,'Expenditures 15-22'!I53)+'Expenditures 15-22'!D251+'Expenditures 15-22'!K323-SUM('Expenditures 15-22'!G323,'Expenditures 15-22'!I323)</f>
        <v>1785880</v>
      </c>
      <c r="H23" s="285"/>
      <c r="I23" s="215"/>
    </row>
    <row r="24" spans="1:9" s="2" customFormat="1" ht="12" customHeight="1" x14ac:dyDescent="0.2">
      <c r="A24" s="762" t="s">
        <v>646</v>
      </c>
      <c r="B24" s="758"/>
      <c r="C24" s="757">
        <v>2400</v>
      </c>
      <c r="D24" s="763"/>
      <c r="E24" s="764">
        <f>'Expenditures 15-22'!K57-SUM('Expenditures 15-22'!G57,'Expenditures 15-22'!I57)+'Expenditures 15-22'!D255</f>
        <v>1056407</v>
      </c>
      <c r="F24" s="763"/>
      <c r="G24" s="765">
        <f>'Expenditures 15-22'!K57-SUM('Expenditures 15-22'!G57,'Expenditures 15-22'!I57)+'Expenditures 15-22'!D255</f>
        <v>1056407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257271</v>
      </c>
      <c r="E27" s="764">
        <f>E8</f>
        <v>0</v>
      </c>
      <c r="F27" s="764">
        <f>'Expenditures 15-22'!K60-SUM('Expenditures 15-22'!G60,'Expenditures 15-22'!I60)+'Expenditures 15-22'!D258-E8</f>
        <v>257271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1564176</v>
      </c>
      <c r="F28" s="767">
        <f>'Expenditures 15-22'!K61-SUM('Expenditures 15-22'!G61,'Expenditures 15-22'!I61)+'Expenditures 15-22'!K124-SUM('Expenditures 15-22'!G124,'Expenditures 15-22'!I124)+'Expenditures 15-22'!D260-E9</f>
        <v>1564176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1619177</v>
      </c>
      <c r="F29" s="763"/>
      <c r="G29" s="765">
        <f>'Expenditures 15-22'!K62-SUM('Expenditures 15-22'!G62,'Expenditures 15-22'!I62)+'Expenditures 15-22'!K125-SUM('Expenditures 15-22'!G125,'Expenditures 15-22'!I125)+'Expenditures 15-22'!K176-SUM('Expenditures 15-22'!G176,'Expenditures 15-22'!I176)+'Expenditures 15-22'!D261</f>
        <v>1619177</v>
      </c>
      <c r="H29" s="391"/>
    </row>
    <row r="30" spans="1:9" ht="12" customHeight="1" x14ac:dyDescent="0.2">
      <c r="A30" s="762" t="s">
        <v>106</v>
      </c>
      <c r="B30" s="760"/>
      <c r="C30" s="757">
        <v>2560</v>
      </c>
      <c r="D30" s="763"/>
      <c r="E30" s="764">
        <f>'Expenditures 15-22'!K63-SUM('Expenditures 15-22'!G63,'Expenditures 15-22'!I63)+'Expenditures 15-22'!D262-E10</f>
        <v>574023</v>
      </c>
      <c r="F30" s="763"/>
      <c r="G30" s="764">
        <f>'Expenditures 15-22'!K63-SUM('Expenditures 15-22'!G63,'Expenditures 15-22'!I63)+'Expenditures 15-22'!D262-E10</f>
        <v>574023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176589</v>
      </c>
      <c r="F34" s="763"/>
      <c r="G34" s="764">
        <f>'Expenditures 15-22'!K68-SUM('Expenditures 15-22'!G68,'Expenditures 15-22'!I68)+'Expenditures 15-22'!D267</f>
        <v>176589</v>
      </c>
    </row>
    <row r="35" spans="1:7" ht="12" customHeight="1" x14ac:dyDescent="0.2">
      <c r="A35" s="762" t="s">
        <v>1228</v>
      </c>
      <c r="B35" s="760"/>
      <c r="C35" s="757">
        <v>2630</v>
      </c>
      <c r="D35" s="763"/>
      <c r="E35" s="764">
        <f>'Expenditures 15-22'!K69-SUM('Expenditures 15-22'!G69,'Expenditures 15-22'!I69)+'Expenditures 15-22'!D268</f>
        <v>6421</v>
      </c>
      <c r="F35" s="763"/>
      <c r="G35" s="764">
        <f>'Expenditures 15-22'!K69-SUM('Expenditures 15-22'!G69,'Expenditures 15-22'!I69)+'Expenditures 15-22'!D268</f>
        <v>6421</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302246</v>
      </c>
      <c r="E37" s="764">
        <f>E14</f>
        <v>0</v>
      </c>
      <c r="F37" s="764">
        <f>'Expenditures 15-22'!K71-SUM('Expenditures 15-22'!G71,'Expenditures 15-22'!I71)+'Expenditures 15-22'!D270-E14</f>
        <v>302246</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40508</v>
      </c>
      <c r="F38" s="763"/>
      <c r="G38" s="764">
        <f>'Expenditures 15-22'!K73-SUM('Expenditures 15-22'!G73,'Expenditures 15-22'!I73)+'Expenditures 15-22'!K128-SUM('Expenditures 15-22'!G128,'Expenditures 15-22'!I128)+'Expenditures 15-22'!K177-SUM('Expenditures 15-22'!G177,'Expenditures 15-22'!I177)+'Expenditures 15-22'!D272</f>
        <v>40508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238003</v>
      </c>
      <c r="F39" s="763"/>
      <c r="G39" s="764">
        <f>'Expenditures 15-22'!K75-SUM('Expenditures 15-22'!G75,'Expenditures 15-22'!I75)+'Expenditures 15-22'!K130-SUM('Expenditures 15-22'!G130,'Expenditures 15-22'!I130)+'Expenditures 15-22'!K179-SUM('Expenditures 15-22'!G179,'Expenditures 15-22'!I179)+'Expenditures 15-22'!D274</f>
        <v>238003</v>
      </c>
    </row>
    <row r="40" spans="1:7" ht="12" customHeight="1" x14ac:dyDescent="0.2">
      <c r="A40" s="779" t="s">
        <v>162</v>
      </c>
      <c r="B40" s="780"/>
      <c r="C40" s="781"/>
      <c r="D40" s="767">
        <f>SUM(D19:D39)</f>
        <v>559517</v>
      </c>
      <c r="E40" s="767">
        <f>SUM(E19:E39)</f>
        <v>19025815</v>
      </c>
      <c r="F40" s="767">
        <f>SUM(F19:F39)</f>
        <v>2123693</v>
      </c>
      <c r="G40" s="767">
        <f>SUM(G19:G39)</f>
        <v>17461639</v>
      </c>
    </row>
    <row r="41" spans="1:7" x14ac:dyDescent="0.2">
      <c r="A41" s="285"/>
      <c r="B41" s="215"/>
      <c r="C41" s="286"/>
      <c r="D41" s="2414" t="s">
        <v>602</v>
      </c>
      <c r="E41" s="2415"/>
      <c r="F41" s="771" t="s">
        <v>603</v>
      </c>
      <c r="G41" s="778"/>
    </row>
    <row r="42" spans="1:7" ht="12" customHeight="1" x14ac:dyDescent="0.2">
      <c r="A42" s="285"/>
      <c r="B42" s="215"/>
      <c r="C42" s="286"/>
      <c r="D42" s="772" t="s">
        <v>551</v>
      </c>
      <c r="E42" s="768">
        <f>D40</f>
        <v>559517</v>
      </c>
      <c r="F42" s="772" t="s">
        <v>553</v>
      </c>
      <c r="G42" s="768">
        <f>F40</f>
        <v>2123693</v>
      </c>
    </row>
    <row r="43" spans="1:7" ht="12" customHeight="1" x14ac:dyDescent="0.2">
      <c r="A43" s="285"/>
      <c r="B43" s="215"/>
      <c r="C43" s="286"/>
      <c r="D43" s="772" t="s">
        <v>552</v>
      </c>
      <c r="E43" s="768">
        <f>E40</f>
        <v>19025815</v>
      </c>
      <c r="F43" s="772" t="s">
        <v>552</v>
      </c>
      <c r="G43" s="768">
        <f>G40</f>
        <v>17461639</v>
      </c>
    </row>
    <row r="44" spans="1:7" ht="12" customHeight="1" x14ac:dyDescent="0.2">
      <c r="A44" s="285"/>
      <c r="B44" s="215"/>
      <c r="C44" s="215"/>
      <c r="D44" s="782" t="s">
        <v>1165</v>
      </c>
      <c r="E44" s="783">
        <f>(E42/E43)</f>
        <v>2.9408306556118622E-2</v>
      </c>
      <c r="F44" s="782" t="s">
        <v>1165</v>
      </c>
      <c r="G44" s="783">
        <f>(G42/G43)</f>
        <v>0.12162048476663617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38" sqref="C38:C39"/>
      <selection pane="bottomLeft" activeCell="E30" sqref="E30"/>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9" t="s">
        <v>1650</v>
      </c>
      <c r="B1" s="2419"/>
      <c r="C1" s="2419"/>
      <c r="D1" s="2419"/>
      <c r="E1" s="2419"/>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23" t="s">
        <v>1931</v>
      </c>
      <c r="B5" s="2424"/>
      <c r="C5" s="2424"/>
      <c r="D5" s="2424"/>
      <c r="E5" s="2424"/>
    </row>
    <row r="6" spans="1:7" ht="12" customHeight="1" x14ac:dyDescent="0.25">
      <c r="A6" s="1924"/>
      <c r="B6" s="2425" t="str">
        <f>COVER!A17</f>
        <v>Richland County Community Unit District No. 1</v>
      </c>
      <c r="C6" s="2425"/>
      <c r="D6" s="2425"/>
      <c r="E6" s="1925"/>
    </row>
    <row r="7" spans="1:7" ht="11.25" customHeight="1" x14ac:dyDescent="0.25">
      <c r="A7" s="1924"/>
      <c r="B7" s="2426">
        <f>COVER!A13</f>
        <v>12080001026</v>
      </c>
      <c r="C7" s="2426"/>
      <c r="D7" s="2426"/>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2092</v>
      </c>
      <c r="C14" s="1935" t="s">
        <v>2092</v>
      </c>
      <c r="D14" s="1938"/>
      <c r="E14" s="1937" t="s">
        <v>2139</v>
      </c>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t="s">
        <v>2092</v>
      </c>
      <c r="C19" s="1935" t="s">
        <v>2092</v>
      </c>
      <c r="D19" s="1938"/>
      <c r="E19" s="1937" t="s">
        <v>2140</v>
      </c>
    </row>
    <row r="20" spans="1:11" ht="12" customHeight="1" x14ac:dyDescent="0.2">
      <c r="A20" s="1934" t="s">
        <v>1912</v>
      </c>
      <c r="B20" s="1935"/>
      <c r="C20" s="1935"/>
      <c r="D20" s="1938"/>
      <c r="E20" s="1937"/>
    </row>
    <row r="21" spans="1:11" ht="12" customHeight="1" x14ac:dyDescent="0.2">
      <c r="A21" s="1934" t="s">
        <v>1913</v>
      </c>
      <c r="B21" s="1935" t="s">
        <v>2092</v>
      </c>
      <c r="C21" s="1935" t="s">
        <v>2092</v>
      </c>
      <c r="D21" s="1938"/>
      <c r="E21" s="1937" t="s">
        <v>2140</v>
      </c>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t="s">
        <v>2092</v>
      </c>
      <c r="C26" s="1935" t="s">
        <v>2092</v>
      </c>
      <c r="D26" s="1938"/>
      <c r="E26" s="1937" t="s">
        <v>2141</v>
      </c>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t="s">
        <v>2092</v>
      </c>
      <c r="C30" s="1935" t="s">
        <v>2092</v>
      </c>
      <c r="D30" s="1938"/>
      <c r="E30" s="1937" t="s">
        <v>2142</v>
      </c>
    </row>
    <row r="31" spans="1:11" ht="12" customHeight="1" x14ac:dyDescent="0.2">
      <c r="A31" s="1934" t="s">
        <v>1923</v>
      </c>
      <c r="B31" s="1935" t="s">
        <v>2092</v>
      </c>
      <c r="C31" s="1935" t="s">
        <v>2092</v>
      </c>
      <c r="D31" s="1938"/>
      <c r="E31" s="1937" t="s">
        <v>2143</v>
      </c>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41"/>
      <c r="B39" s="1941"/>
      <c r="C39" s="1941"/>
      <c r="D39" s="1941"/>
      <c r="E39" s="1941"/>
    </row>
    <row r="40" spans="1:5" s="1939" customFormat="1" ht="12" customHeight="1" x14ac:dyDescent="0.25">
      <c r="A40" s="1942" t="s">
        <v>1667</v>
      </c>
      <c r="B40" s="2435"/>
      <c r="C40" s="2435"/>
      <c r="D40" s="2435"/>
      <c r="E40" s="2436"/>
    </row>
    <row r="41" spans="1:5" s="1939" customFormat="1" ht="12" customHeight="1" x14ac:dyDescent="0.25">
      <c r="A41" s="2437" t="s">
        <v>2144</v>
      </c>
      <c r="B41" s="2438"/>
      <c r="C41" s="2438"/>
      <c r="D41" s="2438"/>
      <c r="E41" s="2439"/>
    </row>
    <row r="42" spans="1:5" s="1939" customFormat="1" ht="12" customHeight="1" x14ac:dyDescent="0.25">
      <c r="A42" s="2437" t="s">
        <v>2145</v>
      </c>
      <c r="B42" s="2438"/>
      <c r="C42" s="2438"/>
      <c r="D42" s="2438"/>
      <c r="E42" s="2439"/>
    </row>
    <row r="43" spans="1:5" s="1939" customFormat="1" ht="15" x14ac:dyDescent="0.25">
      <c r="A43" s="2420"/>
      <c r="B43" s="2421"/>
      <c r="C43" s="2421"/>
      <c r="D43" s="2421"/>
      <c r="E43" s="2422"/>
    </row>
    <row r="44" spans="1:5" s="1939" customFormat="1" ht="12" hidden="1" customHeight="1" x14ac:dyDescent="0.25">
      <c r="A44" s="2420"/>
      <c r="B44" s="2421"/>
      <c r="C44" s="2421"/>
      <c r="D44" s="2421"/>
      <c r="E44" s="242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C28" sqref="C28:D2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5" t="str">
        <f>COVER!A17</f>
        <v>Richland County Community Unit District No. 1</v>
      </c>
      <c r="J6" s="2446"/>
    </row>
    <row r="7" spans="1:10" x14ac:dyDescent="0.2">
      <c r="A7" s="2447" t="s">
        <v>1015</v>
      </c>
      <c r="B7" s="2448"/>
      <c r="C7" s="2448"/>
      <c r="D7" s="2448"/>
      <c r="E7" s="2449"/>
      <c r="F7" s="1605"/>
      <c r="G7" s="1594"/>
      <c r="H7" s="1604" t="s">
        <v>431</v>
      </c>
      <c r="I7" s="2450">
        <f>COVER!A13</f>
        <v>12080001026</v>
      </c>
      <c r="J7" s="245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1" t="s">
        <v>560</v>
      </c>
      <c r="B11" s="2452"/>
      <c r="C11" s="245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256483</v>
      </c>
      <c r="F12" s="1633"/>
      <c r="G12" s="1632">
        <f t="shared" ref="G12:G18" si="0">SUM(E12:F12)</f>
        <v>256483</v>
      </c>
      <c r="H12" s="1634">
        <v>263344</v>
      </c>
      <c r="I12" s="1633"/>
      <c r="J12" s="1632">
        <f t="shared" ref="J12:J18" si="1">SUM(H12:I12)</f>
        <v>263344</v>
      </c>
    </row>
    <row r="13" spans="1:10" ht="15" customHeight="1" x14ac:dyDescent="0.2">
      <c r="A13" s="1628">
        <v>2</v>
      </c>
      <c r="B13" s="1629" t="s">
        <v>45</v>
      </c>
      <c r="C13" s="1630"/>
      <c r="D13" s="1631">
        <v>2330</v>
      </c>
      <c r="E13" s="1632">
        <f>'Expenditures 15-22'!K51</f>
        <v>366438</v>
      </c>
      <c r="F13" s="1633"/>
      <c r="G13" s="1632">
        <f t="shared" si="0"/>
        <v>366438</v>
      </c>
      <c r="H13" s="1634">
        <v>394274</v>
      </c>
      <c r="I13" s="1633"/>
      <c r="J13" s="1632">
        <f t="shared" si="1"/>
        <v>394274</v>
      </c>
    </row>
    <row r="14" spans="1:10" ht="15" customHeight="1" x14ac:dyDescent="0.2">
      <c r="A14" s="1628">
        <v>3</v>
      </c>
      <c r="B14" s="1629" t="s">
        <v>46</v>
      </c>
      <c r="C14" s="1630"/>
      <c r="D14" s="1635">
        <v>2490</v>
      </c>
      <c r="E14" s="1632">
        <f>'Expenditures 15-22'!K56</f>
        <v>87863</v>
      </c>
      <c r="F14" s="1633"/>
      <c r="G14" s="1632">
        <f t="shared" si="0"/>
        <v>87863</v>
      </c>
      <c r="H14" s="1634">
        <v>80580</v>
      </c>
      <c r="I14" s="1633"/>
      <c r="J14" s="1632">
        <f t="shared" si="1"/>
        <v>80580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4" t="s">
        <v>8</v>
      </c>
      <c r="C18" s="2455"/>
      <c r="D18" s="245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710784</v>
      </c>
      <c r="F19" s="1640">
        <f t="shared" si="2"/>
        <v>0</v>
      </c>
      <c r="G19" s="1640">
        <f t="shared" si="2"/>
        <v>710784</v>
      </c>
      <c r="H19" s="1640">
        <f t="shared" si="2"/>
        <v>738198</v>
      </c>
      <c r="I19" s="1640">
        <f t="shared" si="2"/>
        <v>0</v>
      </c>
      <c r="J19" s="1640">
        <f t="shared" si="2"/>
        <v>738198</v>
      </c>
    </row>
    <row r="20" spans="1:10" ht="25.5" customHeight="1" thickTop="1" x14ac:dyDescent="0.2">
      <c r="A20" s="1628">
        <v>9</v>
      </c>
      <c r="B20" s="2457" t="s">
        <v>2015</v>
      </c>
      <c r="C20" s="2455"/>
      <c r="D20" s="2456"/>
      <c r="E20" s="1641"/>
      <c r="F20" s="1641"/>
      <c r="G20" s="1641"/>
      <c r="H20" s="1641"/>
      <c r="I20" s="1641"/>
      <c r="J20" s="1642">
        <f>IF(AND(G19&gt;0,J19&gt;0),(((J19-G19)/G19)),"Enter Budget Data")</f>
        <v>3.8568679092382499E-2</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62"/>
      <c r="D26" s="2462"/>
      <c r="E26" s="1911"/>
      <c r="F26" s="2461"/>
      <c r="G26" s="2461"/>
    </row>
    <row r="27" spans="1:10" x14ac:dyDescent="0.2">
      <c r="B27" s="1643"/>
      <c r="C27" s="1906" t="s">
        <v>1199</v>
      </c>
      <c r="D27" s="1907"/>
      <c r="E27" s="1908"/>
      <c r="F27" s="2458" t="s">
        <v>1890</v>
      </c>
      <c r="G27" s="2458"/>
    </row>
    <row r="28" spans="1:10" ht="28.5" customHeight="1" x14ac:dyDescent="0.2">
      <c r="B28" s="1643"/>
      <c r="C28" s="2460" t="s">
        <v>2100</v>
      </c>
      <c r="D28" s="2460"/>
      <c r="E28" s="1910"/>
      <c r="F28" s="2460" t="s">
        <v>2102</v>
      </c>
      <c r="G28" s="2460"/>
    </row>
    <row r="29" spans="1:10" x14ac:dyDescent="0.2">
      <c r="B29" s="1643"/>
      <c r="C29" s="1904" t="s">
        <v>2022</v>
      </c>
      <c r="E29" s="1909"/>
      <c r="F29" s="2459" t="s">
        <v>1891</v>
      </c>
      <c r="G29" s="245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8"/>
    </row>
    <row r="36" spans="1:10" ht="13.5" customHeight="1" x14ac:dyDescent="0.2">
      <c r="B36" s="1647"/>
      <c r="C36" s="2444" t="s">
        <v>2087</v>
      </c>
      <c r="D36" s="2443"/>
      <c r="E36" s="2443"/>
      <c r="F36" s="2443"/>
      <c r="G36" s="2443"/>
      <c r="H36" s="2443"/>
      <c r="I36" s="2443"/>
      <c r="J36" s="1649"/>
    </row>
    <row r="37" spans="1:10" ht="22.5" customHeight="1" x14ac:dyDescent="0.2">
      <c r="C37" s="2443"/>
      <c r="D37" s="2443"/>
      <c r="E37" s="2443"/>
      <c r="F37" s="2443"/>
      <c r="G37" s="2443"/>
      <c r="H37" s="2443"/>
      <c r="I37" s="2443"/>
      <c r="J37" s="1649"/>
    </row>
    <row r="38" spans="1:10" ht="7.5" customHeight="1" x14ac:dyDescent="0.2">
      <c r="C38" s="1648"/>
      <c r="D38" s="1650"/>
      <c r="E38" s="1651"/>
      <c r="F38" s="1997"/>
      <c r="G38" s="1651"/>
    </row>
    <row r="39" spans="1:10" ht="13.5" customHeight="1" x14ac:dyDescent="0.2">
      <c r="B39" s="1647"/>
      <c r="C39" s="2440" t="s">
        <v>1028</v>
      </c>
      <c r="D39" s="2441"/>
      <c r="E39" s="2441"/>
      <c r="F39" s="2441"/>
      <c r="G39" s="2441"/>
      <c r="H39" s="2441"/>
      <c r="I39" s="244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4"/>
  <sheetViews>
    <sheetView showGridLines="0" topLeftCell="A37" zoomScale="110" zoomScaleNormal="110" workbookViewId="0">
      <selection activeCell="E32" sqref="E32"/>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B5" s="2110" t="s">
        <v>2110</v>
      </c>
    </row>
    <row r="6" spans="1:2" x14ac:dyDescent="0.2">
      <c r="A6" s="385">
        <v>1</v>
      </c>
      <c r="B6" s="12" t="s">
        <v>2111</v>
      </c>
    </row>
    <row r="7" spans="1:2" x14ac:dyDescent="0.2">
      <c r="A7" s="385">
        <v>2</v>
      </c>
      <c r="B7" s="12" t="s">
        <v>2112</v>
      </c>
    </row>
    <row r="8" spans="1:2" x14ac:dyDescent="0.2">
      <c r="A8" s="385">
        <v>3</v>
      </c>
      <c r="B8" s="12" t="s">
        <v>2119</v>
      </c>
    </row>
    <row r="9" spans="1:2" x14ac:dyDescent="0.2">
      <c r="A9" s="385"/>
      <c r="B9" s="12" t="s">
        <v>2120</v>
      </c>
    </row>
    <row r="10" spans="1:2" x14ac:dyDescent="0.2">
      <c r="A10" s="385">
        <v>4</v>
      </c>
      <c r="B10" s="12" t="s">
        <v>2113</v>
      </c>
    </row>
    <row r="11" spans="1:2" x14ac:dyDescent="0.2">
      <c r="A11" s="385">
        <v>5</v>
      </c>
      <c r="B11" s="12" t="s">
        <v>2114</v>
      </c>
    </row>
    <row r="12" spans="1:2" x14ac:dyDescent="0.2">
      <c r="A12" s="385">
        <v>6</v>
      </c>
      <c r="B12" s="12" t="s">
        <v>2115</v>
      </c>
    </row>
    <row r="13" spans="1:2" x14ac:dyDescent="0.2">
      <c r="A13" s="385">
        <v>7</v>
      </c>
      <c r="B13" s="12" t="s">
        <v>2116</v>
      </c>
    </row>
    <row r="14" spans="1:2" x14ac:dyDescent="0.2">
      <c r="A14" s="385">
        <v>8</v>
      </c>
      <c r="B14" s="12" t="s">
        <v>2117</v>
      </c>
    </row>
    <row r="15" spans="1:2" x14ac:dyDescent="0.2">
      <c r="A15" s="385">
        <v>9</v>
      </c>
      <c r="B15" s="12" t="s">
        <v>2118</v>
      </c>
    </row>
    <row r="16" spans="1:2" x14ac:dyDescent="0.2">
      <c r="A16" s="385">
        <v>10</v>
      </c>
      <c r="B16" s="12" t="s">
        <v>2121</v>
      </c>
    </row>
    <row r="17" spans="1:2" x14ac:dyDescent="0.2">
      <c r="A17" s="385"/>
      <c r="B17" s="12" t="s">
        <v>2122</v>
      </c>
    </row>
    <row r="18" spans="1:2" x14ac:dyDescent="0.2">
      <c r="A18" s="385">
        <v>11</v>
      </c>
      <c r="B18" s="12" t="s">
        <v>2123</v>
      </c>
    </row>
    <row r="19" spans="1:2" x14ac:dyDescent="0.2">
      <c r="A19" s="385"/>
      <c r="B19" s="12" t="s">
        <v>2124</v>
      </c>
    </row>
    <row r="20" spans="1:2" x14ac:dyDescent="0.2">
      <c r="A20" s="385"/>
      <c r="B20" s="12" t="s">
        <v>2125</v>
      </c>
    </row>
    <row r="21" spans="1:2" x14ac:dyDescent="0.2">
      <c r="A21" s="386"/>
    </row>
    <row r="22" spans="1:2" x14ac:dyDescent="0.2">
      <c r="A22" s="386"/>
      <c r="B22" s="2110" t="s">
        <v>1016</v>
      </c>
    </row>
    <row r="23" spans="1:2" x14ac:dyDescent="0.2">
      <c r="A23" s="385">
        <v>1</v>
      </c>
      <c r="B23" s="12" t="s">
        <v>2126</v>
      </c>
    </row>
    <row r="24" spans="1:2" x14ac:dyDescent="0.2">
      <c r="A24" s="386"/>
    </row>
    <row r="25" spans="1:2" x14ac:dyDescent="0.2">
      <c r="A25" s="386"/>
      <c r="B25" s="2110" t="s">
        <v>2127</v>
      </c>
    </row>
    <row r="26" spans="1:2" x14ac:dyDescent="0.2">
      <c r="A26" s="385">
        <v>1</v>
      </c>
      <c r="B26" s="12" t="s">
        <v>2131</v>
      </c>
    </row>
    <row r="27" spans="1:2" x14ac:dyDescent="0.2">
      <c r="A27" s="385">
        <v>2</v>
      </c>
      <c r="B27" s="12" t="s">
        <v>2234</v>
      </c>
    </row>
    <row r="28" spans="1:2" x14ac:dyDescent="0.2">
      <c r="A28" s="386"/>
    </row>
    <row r="29" spans="1:2" x14ac:dyDescent="0.2">
      <c r="A29" s="386"/>
      <c r="B29" s="2110" t="s">
        <v>161</v>
      </c>
    </row>
    <row r="30" spans="1:2" x14ac:dyDescent="0.2">
      <c r="A30" s="385">
        <v>1</v>
      </c>
      <c r="B30" s="12" t="s">
        <v>2128</v>
      </c>
    </row>
    <row r="31" spans="1:2" x14ac:dyDescent="0.2">
      <c r="A31" s="386"/>
    </row>
    <row r="32" spans="1:2" x14ac:dyDescent="0.2">
      <c r="A32" s="386"/>
      <c r="B32" s="2110" t="s">
        <v>1104</v>
      </c>
    </row>
    <row r="33" spans="1:2" x14ac:dyDescent="0.2">
      <c r="A33" s="385">
        <v>1</v>
      </c>
      <c r="B33" s="12" t="s">
        <v>2129</v>
      </c>
    </row>
    <row r="34" spans="1:2" x14ac:dyDescent="0.2">
      <c r="A34" s="385"/>
      <c r="B34" s="12" t="s">
        <v>2130</v>
      </c>
    </row>
    <row r="35" spans="1:2" x14ac:dyDescent="0.2">
      <c r="A35" s="385">
        <v>2</v>
      </c>
      <c r="B35" s="12" t="s">
        <v>2132</v>
      </c>
    </row>
    <row r="36" spans="1:2" x14ac:dyDescent="0.2">
      <c r="A36" s="385">
        <v>3</v>
      </c>
      <c r="B36" s="12" t="s">
        <v>2133</v>
      </c>
    </row>
    <row r="37" spans="1:2" x14ac:dyDescent="0.2">
      <c r="A37" s="385" t="s">
        <v>1365</v>
      </c>
      <c r="B37" s="12" t="s">
        <v>2134</v>
      </c>
    </row>
    <row r="38" spans="1:2" x14ac:dyDescent="0.2">
      <c r="A38" s="386"/>
    </row>
    <row r="39" spans="1:2" x14ac:dyDescent="0.2">
      <c r="A39" s="386"/>
      <c r="B39" s="2110" t="s">
        <v>2222</v>
      </c>
    </row>
    <row r="40" spans="1:2" x14ac:dyDescent="0.2">
      <c r="A40" s="385">
        <v>1</v>
      </c>
      <c r="B40" s="12" t="s">
        <v>2223</v>
      </c>
    </row>
    <row r="41" spans="1:2" x14ac:dyDescent="0.2">
      <c r="A41" s="386"/>
      <c r="B41" s="12" t="s">
        <v>2224</v>
      </c>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Richland County Community Unit District No. 1</v>
      </c>
    </row>
    <row r="64" spans="1:2" x14ac:dyDescent="0.2">
      <c r="B64" s="393">
        <f>COVER!A13</f>
        <v>12080001026</v>
      </c>
    </row>
  </sheetData>
  <phoneticPr fontId="9" type="noConversion"/>
  <pageMargins left="0.23" right="0.15" top="0.86" bottom="0" header="0.28000000000000003" footer="0.1"/>
  <pageSetup scale="9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2" sqref="E2"/>
    </sheetView>
  </sheetViews>
  <sheetFormatPr defaultRowHeight="12.75" x14ac:dyDescent="0.2"/>
  <cols>
    <col min="1" max="1" width="19.7109375" customWidth="1"/>
  </cols>
  <sheetData>
    <row r="11" spans="1:6" x14ac:dyDescent="0.2">
      <c r="B11" s="442"/>
      <c r="C11" s="442"/>
      <c r="D11" s="442"/>
      <c r="E11" s="442"/>
      <c r="F11" s="442"/>
    </row>
    <row r="13" spans="1:6" x14ac:dyDescent="0.2">
      <c r="A13" s="1744" t="s">
        <v>1863</v>
      </c>
    </row>
    <row r="15" spans="1:6" x14ac:dyDescent="0.2">
      <c r="A15" s="133" t="s">
        <v>1003</v>
      </c>
    </row>
    <row r="16" spans="1:6" ht="144"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200025</xdr:colOff>
                <xdr:row>0</xdr:row>
                <xdr:rowOff>133350</xdr:rowOff>
              </from>
              <to>
                <xdr:col>0</xdr:col>
                <xdr:colOff>1114425</xdr:colOff>
                <xdr:row>5</xdr:row>
                <xdr:rowOff>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2</xdr:col>
                <xdr:colOff>285750</xdr:colOff>
                <xdr:row>0</xdr:row>
                <xdr:rowOff>133350</xdr:rowOff>
              </from>
              <to>
                <xdr:col>3</xdr:col>
                <xdr:colOff>590550</xdr:colOff>
                <xdr:row>5</xdr:row>
                <xdr:rowOff>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7" r:id="rId8">
          <objectPr defaultSize="0" r:id="rId9">
            <anchor moveWithCells="1">
              <from>
                <xdr:col>0</xdr:col>
                <xdr:colOff>1209675</xdr:colOff>
                <xdr:row>0</xdr:row>
                <xdr:rowOff>123825</xdr:rowOff>
              </from>
              <to>
                <xdr:col>2</xdr:col>
                <xdr:colOff>200025</xdr:colOff>
                <xdr:row>4</xdr:row>
                <xdr:rowOff>161925</xdr:rowOff>
              </to>
            </anchor>
          </objectPr>
        </oleObject>
      </mc:Choice>
      <mc:Fallback>
        <oleObject progId="Acrobat Document" dvAspect="DVASPECT_ICON" shapeId="8499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3" t="s">
        <v>1873</v>
      </c>
      <c r="B1" s="2464"/>
      <c r="C1" s="2464"/>
      <c r="D1" s="2464"/>
      <c r="E1" s="2464"/>
      <c r="F1" s="2465"/>
    </row>
    <row r="2" spans="1:8" ht="39.75" customHeight="1" x14ac:dyDescent="0.2">
      <c r="A2" s="2473" t="s">
        <v>2016</v>
      </c>
      <c r="B2" s="2474"/>
      <c r="C2" s="2474"/>
      <c r="D2" s="2474"/>
      <c r="E2" s="2474"/>
      <c r="F2" s="2475"/>
      <c r="G2" s="1820"/>
      <c r="H2" s="1820"/>
    </row>
    <row r="3" spans="1:8" ht="46.5" customHeight="1" x14ac:dyDescent="0.2">
      <c r="A3" s="2476" t="s">
        <v>1723</v>
      </c>
      <c r="B3" s="2477"/>
      <c r="C3" s="2477"/>
      <c r="D3" s="2477"/>
      <c r="E3" s="2477"/>
      <c r="F3" s="2478"/>
      <c r="G3" s="1820"/>
      <c r="H3" s="1820"/>
    </row>
    <row r="4" spans="1:8" s="1572" customFormat="1" ht="41.25" customHeight="1" x14ac:dyDescent="0.2">
      <c r="A4" s="2479" t="s">
        <v>1872</v>
      </c>
      <c r="B4" s="2480"/>
      <c r="C4" s="2480"/>
      <c r="D4" s="2480"/>
      <c r="E4" s="2480"/>
      <c r="F4" s="2481"/>
    </row>
    <row r="5" spans="1:8" ht="42" customHeight="1" x14ac:dyDescent="0.2">
      <c r="A5" s="1835" t="s">
        <v>560</v>
      </c>
      <c r="B5" s="1573" t="s">
        <v>1875</v>
      </c>
      <c r="C5" s="1573" t="s">
        <v>1876</v>
      </c>
      <c r="D5" s="1573" t="s">
        <v>1874</v>
      </c>
      <c r="E5" s="1573" t="s">
        <v>1877</v>
      </c>
      <c r="F5" s="1573" t="s">
        <v>1633</v>
      </c>
    </row>
    <row r="6" spans="1:8" s="1576" customFormat="1" ht="14.25" customHeight="1" x14ac:dyDescent="0.2">
      <c r="A6" s="1574" t="s">
        <v>1634</v>
      </c>
      <c r="B6" s="1575">
        <f>'Acct Summary 7-8'!C8</f>
        <v>17669282</v>
      </c>
      <c r="C6" s="1575">
        <f>'Acct Summary 7-8'!D8</f>
        <v>1129784</v>
      </c>
      <c r="D6" s="1575">
        <f>'Acct Summary 7-8'!F8</f>
        <v>1480172</v>
      </c>
      <c r="E6" s="1575">
        <f>'Acct Summary 7-8'!I8</f>
        <v>121080</v>
      </c>
      <c r="F6" s="1575">
        <f>SUM(B6:E6)</f>
        <v>20400318</v>
      </c>
    </row>
    <row r="7" spans="1:8" s="1576" customFormat="1" ht="14.25" customHeight="1" thickBot="1" x14ac:dyDescent="0.25">
      <c r="A7" s="1574" t="s">
        <v>1635</v>
      </c>
      <c r="B7" s="1577">
        <f>'Acct Summary 7-8'!C17</f>
        <v>16691354</v>
      </c>
      <c r="C7" s="1577">
        <f>'Acct Summary 7-8'!D17</f>
        <v>745565</v>
      </c>
      <c r="D7" s="1577">
        <f>'Acct Summary 7-8'!F17</f>
        <v>1460579</v>
      </c>
      <c r="E7" s="1836"/>
      <c r="F7" s="1575">
        <f>SUM(B7:E7)</f>
        <v>18897498</v>
      </c>
    </row>
    <row r="8" spans="1:8" s="1576" customFormat="1" ht="14.25" thickTop="1" thickBot="1" x14ac:dyDescent="0.25">
      <c r="A8" s="1578" t="s">
        <v>1636</v>
      </c>
      <c r="B8" s="1579">
        <f>(B6-B7)</f>
        <v>977928</v>
      </c>
      <c r="C8" s="1579">
        <f>(C6-C7)</f>
        <v>384219</v>
      </c>
      <c r="D8" s="1579">
        <f>(D6-D7)</f>
        <v>19593</v>
      </c>
      <c r="E8" s="1577">
        <f>(E6-E7)</f>
        <v>121080</v>
      </c>
      <c r="F8" s="1580">
        <f>SUM(F6-F7)</f>
        <v>1502820</v>
      </c>
    </row>
    <row r="9" spans="1:8" s="1576" customFormat="1" ht="14.25" thickTop="1" thickBot="1" x14ac:dyDescent="0.25">
      <c r="A9" s="1581" t="s">
        <v>2017</v>
      </c>
      <c r="B9" s="1582">
        <f>'Acct Summary 7-8'!C81</f>
        <v>2580059</v>
      </c>
      <c r="C9" s="1582">
        <f>'Acct Summary 7-8'!D81</f>
        <v>2565434</v>
      </c>
      <c r="D9" s="1582">
        <f>'Acct Summary 7-8'!F81</f>
        <v>299179</v>
      </c>
      <c r="E9" s="1582">
        <f>'Acct Summary 7-8'!I81</f>
        <v>2301798</v>
      </c>
      <c r="F9" s="1661">
        <f>SUM(B9:E9)</f>
        <v>7746470</v>
      </c>
    </row>
    <row r="10" spans="1:8" ht="16.5" customHeight="1" thickTop="1" x14ac:dyDescent="0.2">
      <c r="A10" s="1583"/>
      <c r="B10" s="1584"/>
      <c r="C10" s="2467" t="str">
        <f>IF(AND(F8&lt;0,F9&gt;=0,ABS(F8*3)&gt;ABS(F9)),A14,IF(AND(F8&lt;0,F9&gt;0,ABS(F8*3)&lt;=ABS(F9)),A15,IF(AND(F8&lt;0,F9&lt;0),A14,IF(F9=0,A17,A16))))</f>
        <v>Balanced - no deficit reduction plan is required.</v>
      </c>
      <c r="D10" s="2468"/>
      <c r="E10" s="2468"/>
      <c r="F10" s="2469"/>
    </row>
    <row r="11" spans="1:8" ht="19.5" customHeight="1" x14ac:dyDescent="0.2">
      <c r="A11" s="1659"/>
      <c r="B11" s="1660"/>
      <c r="C11" s="2467"/>
      <c r="D11" s="2468"/>
      <c r="E11" s="2468"/>
      <c r="F11" s="2469"/>
      <c r="H11" s="1658"/>
    </row>
    <row r="12" spans="1:8" ht="19.5" customHeight="1" x14ac:dyDescent="0.2">
      <c r="A12" s="1659"/>
      <c r="B12" s="1660"/>
      <c r="C12" s="2467"/>
      <c r="D12" s="2468"/>
      <c r="E12" s="2468"/>
      <c r="F12" s="2469"/>
      <c r="H12" s="1658"/>
    </row>
    <row r="13" spans="1:8" ht="19.5" customHeight="1" x14ac:dyDescent="0.2">
      <c r="A13" s="1659"/>
      <c r="B13" s="1660"/>
      <c r="C13" s="2470"/>
      <c r="D13" s="2471"/>
      <c r="E13" s="2471"/>
      <c r="F13" s="2472"/>
      <c r="H13" s="1658"/>
    </row>
    <row r="14" spans="1:8" s="1531" customFormat="1" hidden="1" x14ac:dyDescent="0.2">
      <c r="A14" s="2466" t="s">
        <v>1945</v>
      </c>
      <c r="B14" s="2466"/>
      <c r="C14" s="2466"/>
      <c r="D14" s="2466"/>
      <c r="E14" s="2466"/>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1" sqref="C2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2"/>
      <c r="B8" s="2483"/>
      <c r="C8" s="2483"/>
      <c r="D8" s="248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7" t="s">
        <v>1885</v>
      </c>
      <c r="D11" s="2488"/>
    </row>
    <row r="12" spans="1:4" s="4" customFormat="1" ht="12.75" x14ac:dyDescent="0.2">
      <c r="A12" s="1893"/>
      <c r="B12" s="226"/>
      <c r="C12" s="1892" t="s">
        <v>1884</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0" t="s">
        <v>354</v>
      </c>
      <c r="D27" s="2491"/>
    </row>
    <row r="28" spans="1:4" ht="12.75" x14ac:dyDescent="0.2">
      <c r="A28" s="229"/>
      <c r="B28" s="230">
        <v>2</v>
      </c>
      <c r="C28" s="2489" t="s">
        <v>1908</v>
      </c>
      <c r="D28" s="233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2" t="s">
        <v>616</v>
      </c>
      <c r="D49" s="2493"/>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5" t="s">
        <v>900</v>
      </c>
      <c r="D62" s="2486"/>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5" t="s">
        <v>758</v>
      </c>
      <c r="D76" s="2486"/>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C38" sqref="C38:C3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7" t="s">
        <v>2018</v>
      </c>
      <c r="B4" s="2518"/>
      <c r="C4" s="2518"/>
      <c r="D4" s="2518"/>
      <c r="E4" s="2518"/>
      <c r="F4" s="2518"/>
      <c r="G4" s="2518"/>
      <c r="H4" s="2518"/>
      <c r="I4" s="2518"/>
      <c r="J4" s="2518"/>
      <c r="K4" s="2518"/>
      <c r="L4" s="251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6" t="str">
        <f>COVER!A17</f>
        <v>Richland County Community Unit District No. 1</v>
      </c>
      <c r="B7" s="2507"/>
      <c r="C7" s="2507"/>
      <c r="D7" s="2519"/>
      <c r="E7" s="2520">
        <f>COVER!A13</f>
        <v>12080001026</v>
      </c>
      <c r="F7" s="2521"/>
      <c r="G7" s="2522" t="str">
        <f>COVER!T23</f>
        <v>065-029936</v>
      </c>
      <c r="H7" s="2523"/>
      <c r="I7" s="2523"/>
      <c r="J7" s="2523"/>
      <c r="K7" s="2523"/>
      <c r="L7" s="2524"/>
    </row>
    <row r="8" spans="1:29" ht="13.5" customHeight="1" x14ac:dyDescent="0.2">
      <c r="A8" s="2007" t="s">
        <v>1900</v>
      </c>
      <c r="B8" s="1959"/>
      <c r="C8" s="1949"/>
      <c r="D8" s="1949"/>
      <c r="E8" s="1961"/>
      <c r="F8" s="1950"/>
      <c r="G8" s="2010" t="s">
        <v>1387</v>
      </c>
      <c r="H8" s="1279"/>
      <c r="I8" s="1279"/>
      <c r="J8" s="1279"/>
      <c r="K8" s="1279"/>
      <c r="L8" s="1951"/>
    </row>
    <row r="9" spans="1:29" ht="13.5" customHeight="1" x14ac:dyDescent="0.2">
      <c r="A9" s="2525"/>
      <c r="B9" s="2495"/>
      <c r="C9" s="2495"/>
      <c r="D9" s="2495"/>
      <c r="E9" s="2495"/>
      <c r="F9" s="2526"/>
      <c r="G9" s="2494" t="str">
        <f>COVER!T13</f>
        <v>Kemper CPA Group LLP</v>
      </c>
      <c r="H9" s="2513"/>
      <c r="I9" s="2513"/>
      <c r="J9" s="2513"/>
      <c r="K9" s="2513"/>
      <c r="L9" s="2527"/>
    </row>
    <row r="10" spans="1:29" ht="13.5" customHeight="1" x14ac:dyDescent="0.2">
      <c r="A10" s="2503" t="str">
        <f>COVER!A38</f>
        <v>Larry Bussard</v>
      </c>
      <c r="B10" s="2504"/>
      <c r="C10" s="2504"/>
      <c r="D10" s="2504"/>
      <c r="E10" s="2504"/>
      <c r="F10" s="2505"/>
      <c r="G10" s="2494" t="str">
        <f>COVER!T17</f>
        <v>802 Old Wheatland Road, PO Box 297</v>
      </c>
      <c r="H10" s="2496"/>
      <c r="I10" s="2496"/>
      <c r="J10" s="2496"/>
      <c r="K10" s="2496"/>
      <c r="L10" s="2509"/>
    </row>
    <row r="11" spans="1:29" ht="13.5" customHeight="1" x14ac:dyDescent="0.2">
      <c r="A11" s="2007" t="s">
        <v>1902</v>
      </c>
      <c r="B11" s="1959"/>
      <c r="C11" s="1949"/>
      <c r="D11" s="1961"/>
      <c r="E11" s="1949"/>
      <c r="F11" s="1950"/>
      <c r="G11" s="2494" t="str">
        <f>COVER!T19</f>
        <v>Vincennes</v>
      </c>
      <c r="H11" s="2496"/>
      <c r="I11" s="2496"/>
      <c r="J11" s="2002" t="str">
        <f>COVER!X19</f>
        <v>IN</v>
      </c>
      <c r="K11" s="2002">
        <f>COVER!Z19</f>
        <v>47591</v>
      </c>
      <c r="L11" s="2001"/>
    </row>
    <row r="12" spans="1:29" ht="13.5" customHeight="1" x14ac:dyDescent="0.2">
      <c r="A12" s="2510" t="s">
        <v>1901</v>
      </c>
      <c r="B12" s="2511"/>
      <c r="C12" s="2511"/>
      <c r="D12" s="2511"/>
      <c r="E12" s="2511"/>
      <c r="F12" s="2512"/>
      <c r="G12" s="1918"/>
      <c r="H12" s="1295"/>
      <c r="I12" s="1295"/>
      <c r="J12" s="1295"/>
      <c r="K12" s="1295"/>
      <c r="L12" s="1919"/>
    </row>
    <row r="13" spans="1:29" ht="13.5" customHeight="1" x14ac:dyDescent="0.2">
      <c r="A13" s="2494"/>
      <c r="B13" s="2513"/>
      <c r="C13" s="2513"/>
      <c r="D13" s="2513"/>
      <c r="E13" s="1294"/>
      <c r="F13" s="2003"/>
      <c r="G13" s="2011" t="s">
        <v>1903</v>
      </c>
      <c r="H13" s="1952"/>
      <c r="I13" s="2514" t="str">
        <f>COVER!T25</f>
        <v>cbenson@kcpag.com</v>
      </c>
      <c r="J13" s="2515"/>
      <c r="K13" s="2515"/>
      <c r="L13" s="2516"/>
    </row>
    <row r="14" spans="1:29" ht="13.5" customHeight="1" x14ac:dyDescent="0.2">
      <c r="A14" s="2494" t="str">
        <f>COVER!A19</f>
        <v>1100-1200 East Laurel</v>
      </c>
      <c r="B14" s="2495"/>
      <c r="C14" s="2495"/>
      <c r="D14" s="2495"/>
      <c r="E14" s="2000">
        <v>0</v>
      </c>
      <c r="F14" s="1293"/>
      <c r="G14" s="2012" t="s">
        <v>1386</v>
      </c>
      <c r="H14" s="1279"/>
      <c r="I14" s="1279"/>
      <c r="J14" s="1279"/>
      <c r="K14" s="1279"/>
      <c r="L14" s="1951"/>
    </row>
    <row r="15" spans="1:29" ht="13.5" customHeight="1" x14ac:dyDescent="0.2">
      <c r="A15" s="2494" t="str">
        <f>COVER!A21</f>
        <v>Olney</v>
      </c>
      <c r="B15" s="2496"/>
      <c r="C15" s="2496"/>
      <c r="D15" s="1278"/>
      <c r="E15" s="1920"/>
      <c r="F15" s="1292"/>
      <c r="G15" s="1999" t="str">
        <f>COVER!T15</f>
        <v>Curt Benson, CPA</v>
      </c>
      <c r="H15" s="1279"/>
      <c r="I15" s="1279"/>
      <c r="J15" s="1279"/>
      <c r="K15" s="1279"/>
      <c r="L15" s="1951"/>
    </row>
    <row r="16" spans="1:29" ht="12.2" customHeight="1" x14ac:dyDescent="0.2">
      <c r="A16" s="1999"/>
      <c r="B16" s="1501"/>
      <c r="C16" s="2002">
        <f>COVER!A25</f>
        <v>62450</v>
      </c>
      <c r="D16" s="2002"/>
      <c r="E16" s="2002"/>
      <c r="F16" s="2003"/>
      <c r="G16" s="2497"/>
      <c r="H16" s="2498"/>
      <c r="I16" s="2498"/>
      <c r="J16" s="2498"/>
      <c r="K16" s="2498"/>
      <c r="L16" s="2499"/>
    </row>
    <row r="17" spans="1:13" ht="12.2" customHeight="1" x14ac:dyDescent="0.2">
      <c r="A17" s="2500"/>
      <c r="B17" s="2501"/>
      <c r="C17" s="2501"/>
      <c r="D17" s="2501"/>
      <c r="E17" s="2501"/>
      <c r="F17" s="2502"/>
      <c r="G17" s="2012" t="s">
        <v>1385</v>
      </c>
      <c r="H17" s="1279"/>
      <c r="I17" s="1279"/>
      <c r="J17" s="1279"/>
      <c r="K17" s="2013" t="s">
        <v>1384</v>
      </c>
      <c r="L17" s="1950"/>
      <c r="M17" s="1291"/>
    </row>
    <row r="18" spans="1:13" ht="12.2" customHeight="1" x14ac:dyDescent="0.2">
      <c r="A18" s="2503"/>
      <c r="B18" s="2504"/>
      <c r="C18" s="2504"/>
      <c r="D18" s="2504"/>
      <c r="E18" s="2504"/>
      <c r="F18" s="2505"/>
      <c r="G18" s="2506" t="str">
        <f>COVER!T21</f>
        <v>812-882-7730</v>
      </c>
      <c r="H18" s="2507"/>
      <c r="I18" s="2507"/>
      <c r="J18" s="2507"/>
      <c r="K18" s="2506" t="str">
        <f>COVER!X21</f>
        <v>812-882-7778</v>
      </c>
      <c r="L18" s="250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2092</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2092</v>
      </c>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t="s">
        <v>2092</v>
      </c>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t="s">
        <v>2092</v>
      </c>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2092</v>
      </c>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2092</v>
      </c>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2092</v>
      </c>
      <c r="C38" s="2014" t="s">
        <v>2032</v>
      </c>
      <c r="D38" s="1284"/>
      <c r="E38" s="1284"/>
    </row>
    <row r="39" spans="1:12" ht="9" customHeight="1" x14ac:dyDescent="0.2">
      <c r="B39" s="1283"/>
      <c r="C39" s="2015"/>
      <c r="D39" s="1282"/>
      <c r="E39" s="1282"/>
    </row>
    <row r="40" spans="1:12" s="1277" customFormat="1" ht="13.5" customHeight="1" x14ac:dyDescent="0.2">
      <c r="B40" s="1280" t="s">
        <v>2092</v>
      </c>
      <c r="C40" s="2014" t="s">
        <v>2033</v>
      </c>
      <c r="D40" s="1284"/>
      <c r="E40" s="1284"/>
    </row>
    <row r="41" spans="1:12" ht="9" customHeight="1" x14ac:dyDescent="0.2">
      <c r="A41" s="1286"/>
      <c r="B41" s="1283"/>
      <c r="C41" s="2015"/>
      <c r="D41" s="1282"/>
      <c r="E41" s="1282"/>
    </row>
    <row r="42" spans="1:12" s="1277" customFormat="1" ht="13.5" customHeight="1" x14ac:dyDescent="0.2">
      <c r="B42" s="1280" t="s">
        <v>2092</v>
      </c>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2092</v>
      </c>
      <c r="C46" s="2016" t="s">
        <v>2035</v>
      </c>
      <c r="D46" s="1278"/>
      <c r="E46" s="1278"/>
      <c r="F46" s="1278"/>
      <c r="G46" s="1278"/>
      <c r="H46" s="1278"/>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D110" sqref="D11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8" t="str">
        <f>'Single Audit Cover'!A7</f>
        <v>Richland County Community Unit District No. 1</v>
      </c>
      <c r="B1" s="2529"/>
      <c r="C1" s="2529"/>
      <c r="D1" s="2529"/>
    </row>
    <row r="2" spans="1:11" s="2006" customFormat="1" ht="12.75" x14ac:dyDescent="0.2">
      <c r="A2" s="2530">
        <f>'Single Audit Cover'!E7</f>
        <v>12080001026</v>
      </c>
      <c r="B2" s="2531"/>
      <c r="C2" s="2531"/>
      <c r="D2" s="2531"/>
    </row>
    <row r="3" spans="1:11" s="2006" customFormat="1" ht="12.75" x14ac:dyDescent="0.2">
      <c r="A3" s="2528" t="s">
        <v>1894</v>
      </c>
      <c r="B3" s="2529"/>
      <c r="C3" s="2529"/>
      <c r="D3" s="2529"/>
    </row>
    <row r="4" spans="1:11" s="2006" customFormat="1" ht="4.5" customHeight="1" x14ac:dyDescent="0.2">
      <c r="A4" s="2004"/>
      <c r="B4" s="1998"/>
      <c r="C4" s="1998"/>
      <c r="D4" s="1998"/>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2092</v>
      </c>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2092</v>
      </c>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2092</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2092</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2092</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2092</v>
      </c>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2092</v>
      </c>
      <c r="C28" s="1301">
        <f>C24+1</f>
        <v>7</v>
      </c>
      <c r="D28" s="1324" t="s">
        <v>2040</v>
      </c>
      <c r="E28" s="1323"/>
      <c r="F28" s="1323"/>
      <c r="G28" s="1323"/>
      <c r="H28" s="1323"/>
      <c r="I28" s="1323"/>
      <c r="J28" s="1323"/>
      <c r="K28" s="1323"/>
    </row>
    <row r="29" spans="1:11" ht="10.5" customHeight="1" x14ac:dyDescent="0.2">
      <c r="A29" s="1300"/>
      <c r="D29" s="2103"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2092</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t="s">
        <v>2092</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t="s">
        <v>2092</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t="s">
        <v>2092</v>
      </c>
      <c r="C42" s="1301">
        <v>11</v>
      </c>
      <c r="D42" s="2019" t="s">
        <v>2044</v>
      </c>
      <c r="E42" s="1307"/>
    </row>
    <row r="43" spans="1:5" ht="3" customHeight="1" x14ac:dyDescent="0.2">
      <c r="A43" s="1300"/>
      <c r="B43" s="1320"/>
      <c r="C43" s="1319"/>
      <c r="D43" s="1306"/>
    </row>
    <row r="44" spans="1:5" x14ac:dyDescent="0.2">
      <c r="A44" s="1300"/>
      <c r="B44" s="1956" t="s">
        <v>2092</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2092</v>
      </c>
      <c r="C48" s="1304">
        <f>C44+1</f>
        <v>13</v>
      </c>
      <c r="D48" s="1303" t="s">
        <v>2045</v>
      </c>
    </row>
    <row r="49" spans="1:4" ht="3" customHeight="1" x14ac:dyDescent="0.2">
      <c r="A49" s="1300"/>
      <c r="B49" s="2018"/>
      <c r="C49" s="1304"/>
      <c r="D49" s="1303"/>
    </row>
    <row r="50" spans="1:4" x14ac:dyDescent="0.2">
      <c r="A50" s="1300"/>
      <c r="B50" s="1956" t="s">
        <v>2092</v>
      </c>
      <c r="C50" s="1304">
        <f>C48+1</f>
        <v>14</v>
      </c>
      <c r="D50" s="1303" t="s">
        <v>1425</v>
      </c>
    </row>
    <row r="51" spans="1:4" ht="3" customHeight="1" x14ac:dyDescent="0.2">
      <c r="A51" s="1300"/>
      <c r="B51" s="2018"/>
      <c r="C51" s="1304"/>
      <c r="D51" s="1303"/>
    </row>
    <row r="52" spans="1:4" x14ac:dyDescent="0.2">
      <c r="A52" s="1300"/>
      <c r="B52" s="1956" t="s">
        <v>2092</v>
      </c>
      <c r="C52" s="1304">
        <f>C50+1</f>
        <v>15</v>
      </c>
      <c r="D52" s="1303" t="s">
        <v>1424</v>
      </c>
    </row>
    <row r="53" spans="1:4" ht="3" customHeight="1" x14ac:dyDescent="0.2">
      <c r="A53" s="1300"/>
      <c r="B53" s="2018"/>
      <c r="C53" s="1304"/>
      <c r="D53" s="1303"/>
    </row>
    <row r="54" spans="1:4" x14ac:dyDescent="0.2">
      <c r="A54" s="1300"/>
      <c r="B54" s="1956" t="s">
        <v>2146</v>
      </c>
      <c r="C54" s="1304">
        <f>C52+1</f>
        <v>16</v>
      </c>
      <c r="D54" s="1303" t="s">
        <v>1423</v>
      </c>
    </row>
    <row r="55" spans="1:4" ht="3" customHeight="1" x14ac:dyDescent="0.2">
      <c r="A55" s="1300"/>
      <c r="B55" s="2018"/>
      <c r="C55" s="1304"/>
      <c r="D55" s="1303"/>
    </row>
    <row r="56" spans="1:4" x14ac:dyDescent="0.2">
      <c r="A56" s="1300"/>
      <c r="B56" s="1956" t="s">
        <v>2092</v>
      </c>
      <c r="C56" s="1304">
        <f>C54+1</f>
        <v>17</v>
      </c>
      <c r="D56" s="1306" t="s">
        <v>1751</v>
      </c>
    </row>
    <row r="57" spans="1:4" ht="10.5" customHeight="1" x14ac:dyDescent="0.2">
      <c r="A57" s="1300"/>
      <c r="D57" s="1303" t="s">
        <v>2046</v>
      </c>
    </row>
    <row r="58" spans="1:4" x14ac:dyDescent="0.2">
      <c r="A58" s="1300"/>
      <c r="C58" s="1958" t="s">
        <v>2092</v>
      </c>
      <c r="D58" s="1303" t="s">
        <v>1422</v>
      </c>
    </row>
    <row r="59" spans="1:4" ht="10.5" customHeight="1" x14ac:dyDescent="0.2">
      <c r="A59" s="1300"/>
      <c r="D59" s="1306" t="s">
        <v>1421</v>
      </c>
    </row>
    <row r="60" spans="1:4" ht="10.5" customHeight="1" x14ac:dyDescent="0.2">
      <c r="A60" s="1300"/>
      <c r="D60" s="2102" t="s">
        <v>2086</v>
      </c>
    </row>
    <row r="61" spans="1:4" ht="10.5" customHeight="1" x14ac:dyDescent="0.2">
      <c r="A61" s="1300"/>
      <c r="C61" s="1958" t="s">
        <v>2092</v>
      </c>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2" t="s">
        <v>2085</v>
      </c>
    </row>
    <row r="65" spans="1:4" x14ac:dyDescent="0.2">
      <c r="A65" s="1300"/>
      <c r="C65" s="1958" t="s">
        <v>2092</v>
      </c>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2" t="s">
        <v>2085</v>
      </c>
    </row>
    <row r="69" spans="1:4" ht="10.5" customHeight="1" x14ac:dyDescent="0.2">
      <c r="A69" s="1300"/>
      <c r="C69" s="1958" t="s">
        <v>2146</v>
      </c>
      <c r="D69" s="1303" t="s">
        <v>1416</v>
      </c>
    </row>
    <row r="70" spans="1:4" ht="10.5" customHeight="1" x14ac:dyDescent="0.2">
      <c r="A70" s="1300"/>
      <c r="D70" s="1318" t="s">
        <v>1415</v>
      </c>
    </row>
    <row r="71" spans="1:4" ht="3" customHeight="1" x14ac:dyDescent="0.2">
      <c r="A71" s="1300"/>
      <c r="D71" s="1306"/>
    </row>
    <row r="72" spans="1:4" x14ac:dyDescent="0.2">
      <c r="A72" s="1300"/>
      <c r="B72" s="1956" t="s">
        <v>2092</v>
      </c>
      <c r="C72" s="1304">
        <f>C56+1</f>
        <v>18</v>
      </c>
      <c r="D72" s="1308" t="s">
        <v>1414</v>
      </c>
    </row>
    <row r="73" spans="1:4" ht="3" customHeight="1" x14ac:dyDescent="0.2">
      <c r="A73" s="1300"/>
      <c r="B73" s="2018"/>
      <c r="C73" s="1304"/>
      <c r="D73" s="1308"/>
    </row>
    <row r="74" spans="1:4" x14ac:dyDescent="0.2">
      <c r="A74" s="1300"/>
      <c r="B74" s="1956" t="s">
        <v>2092</v>
      </c>
      <c r="C74" s="1304">
        <f>C72+1</f>
        <v>19</v>
      </c>
      <c r="D74" s="1303" t="s">
        <v>1413</v>
      </c>
    </row>
    <row r="75" spans="1:4" ht="3" customHeight="1" x14ac:dyDescent="0.2">
      <c r="A75" s="1300"/>
      <c r="B75" s="2018"/>
      <c r="C75" s="1304"/>
      <c r="D75" s="1303"/>
    </row>
    <row r="76" spans="1:4" x14ac:dyDescent="0.2">
      <c r="A76" s="1300"/>
      <c r="B76" s="1956" t="s">
        <v>2092</v>
      </c>
      <c r="C76" s="1304">
        <f>C74+1</f>
        <v>20</v>
      </c>
      <c r="D76" s="1316" t="s">
        <v>1412</v>
      </c>
    </row>
    <row r="77" spans="1:4" ht="3" customHeight="1" x14ac:dyDescent="0.2">
      <c r="A77" s="1300"/>
      <c r="B77" s="2018"/>
      <c r="C77" s="1304"/>
      <c r="D77" s="1316"/>
    </row>
    <row r="78" spans="1:4" x14ac:dyDescent="0.2">
      <c r="A78" s="1300"/>
      <c r="B78" s="1956" t="s">
        <v>2092</v>
      </c>
      <c r="C78" s="1304">
        <f>C76+1</f>
        <v>21</v>
      </c>
      <c r="D78" s="1306" t="s">
        <v>1411</v>
      </c>
    </row>
    <row r="79" spans="1:4" ht="3" customHeight="1" x14ac:dyDescent="0.2">
      <c r="A79" s="1300"/>
      <c r="B79" s="2018"/>
      <c r="C79" s="1304"/>
      <c r="D79" s="1306"/>
    </row>
    <row r="80" spans="1:4" x14ac:dyDescent="0.2">
      <c r="A80" s="1300"/>
      <c r="B80" s="1956" t="s">
        <v>2092</v>
      </c>
      <c r="C80" s="1304">
        <f>C78+1</f>
        <v>22</v>
      </c>
      <c r="D80" s="1317" t="s">
        <v>1410</v>
      </c>
    </row>
    <row r="81" spans="1:4" ht="3" customHeight="1" x14ac:dyDescent="0.2">
      <c r="A81" s="1300"/>
      <c r="B81" s="2018"/>
      <c r="C81" s="1304"/>
      <c r="D81" s="1317"/>
    </row>
    <row r="82" spans="1:4" x14ac:dyDescent="0.2">
      <c r="A82" s="1300"/>
      <c r="B82" s="1956" t="s">
        <v>2092</v>
      </c>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t="s">
        <v>2092</v>
      </c>
      <c r="C85" s="1304">
        <f>C82+1</f>
        <v>24</v>
      </c>
      <c r="D85" s="1303" t="s">
        <v>1408</v>
      </c>
    </row>
    <row r="86" spans="1:4" ht="3" customHeight="1" x14ac:dyDescent="0.2">
      <c r="A86" s="1300"/>
      <c r="B86" s="2018"/>
      <c r="C86" s="1304"/>
      <c r="D86" s="1303"/>
    </row>
    <row r="87" spans="1:4" x14ac:dyDescent="0.2">
      <c r="A87" s="1300"/>
      <c r="B87" s="1956" t="s">
        <v>2092</v>
      </c>
      <c r="C87" s="1304">
        <f>C85+1</f>
        <v>25</v>
      </c>
      <c r="D87" s="1303" t="s">
        <v>1407</v>
      </c>
    </row>
    <row r="88" spans="1:4" ht="3" customHeight="1" x14ac:dyDescent="0.2">
      <c r="A88" s="1300"/>
      <c r="B88" s="2018"/>
      <c r="C88" s="1304"/>
      <c r="D88" s="1303"/>
    </row>
    <row r="89" spans="1:4" x14ac:dyDescent="0.2">
      <c r="A89" s="1300"/>
      <c r="B89" s="1956" t="s">
        <v>2092</v>
      </c>
      <c r="C89" s="1304">
        <f>C87+1</f>
        <v>26</v>
      </c>
      <c r="D89" s="1303" t="s">
        <v>1406</v>
      </c>
    </row>
    <row r="90" spans="1:4" ht="3" customHeight="1" x14ac:dyDescent="0.2">
      <c r="A90" s="1300"/>
      <c r="B90" s="2018"/>
      <c r="C90" s="1304"/>
      <c r="D90" s="1303"/>
    </row>
    <row r="91" spans="1:4" x14ac:dyDescent="0.2">
      <c r="A91" s="1300"/>
      <c r="B91" s="1956" t="s">
        <v>2146</v>
      </c>
      <c r="C91" s="1304">
        <f>C89+1</f>
        <v>27</v>
      </c>
      <c r="D91" s="1303" t="s">
        <v>2049</v>
      </c>
    </row>
    <row r="92" spans="1:4" x14ac:dyDescent="0.2">
      <c r="A92" s="1300"/>
      <c r="B92" s="1309"/>
      <c r="C92" s="1958" t="s">
        <v>2146</v>
      </c>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t="s">
        <v>2092</v>
      </c>
      <c r="C96" s="1304">
        <f>C91+1</f>
        <v>28</v>
      </c>
      <c r="D96" s="1303" t="s">
        <v>2051</v>
      </c>
    </row>
    <row r="97" spans="1:4" ht="3" customHeight="1" x14ac:dyDescent="0.2">
      <c r="A97" s="1300"/>
      <c r="B97" s="2018"/>
      <c r="C97" s="1304"/>
      <c r="D97" s="1303"/>
    </row>
    <row r="98" spans="1:4" x14ac:dyDescent="0.2">
      <c r="A98" s="1300"/>
      <c r="B98" s="1956" t="s">
        <v>2092</v>
      </c>
      <c r="C98" s="1304">
        <f>C96+1</f>
        <v>29</v>
      </c>
      <c r="D98" s="1312" t="s">
        <v>1404</v>
      </c>
    </row>
    <row r="99" spans="1:4" ht="3" customHeight="1" x14ac:dyDescent="0.2">
      <c r="A99" s="1300"/>
      <c r="B99" s="2018"/>
      <c r="C99" s="1304"/>
      <c r="D99" s="1312"/>
    </row>
    <row r="100" spans="1:4" x14ac:dyDescent="0.2">
      <c r="A100" s="1300"/>
      <c r="B100" s="1956" t="s">
        <v>2092</v>
      </c>
      <c r="C100" s="1304">
        <f>C98+1</f>
        <v>30</v>
      </c>
      <c r="D100" s="1303" t="s">
        <v>2052</v>
      </c>
    </row>
    <row r="101" spans="1:4" ht="3" customHeight="1" x14ac:dyDescent="0.2">
      <c r="A101" s="1300"/>
      <c r="B101" s="2018"/>
      <c r="C101" s="1304"/>
      <c r="D101" s="2020"/>
    </row>
    <row r="102" spans="1:4" x14ac:dyDescent="0.2">
      <c r="A102" s="1300"/>
      <c r="B102" s="1956" t="s">
        <v>2092</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2092</v>
      </c>
      <c r="C106" s="1304">
        <f>C102+1</f>
        <v>32</v>
      </c>
      <c r="D106" s="1306" t="s">
        <v>2054</v>
      </c>
    </row>
    <row r="107" spans="1:4" ht="3" customHeight="1" x14ac:dyDescent="0.2">
      <c r="A107" s="1300"/>
      <c r="B107" s="2018"/>
      <c r="C107" s="1304"/>
      <c r="D107" s="1306"/>
    </row>
    <row r="108" spans="1:4" x14ac:dyDescent="0.2">
      <c r="A108" s="1300"/>
      <c r="B108" s="1956" t="s">
        <v>2092</v>
      </c>
      <c r="C108" s="1304">
        <v>33</v>
      </c>
      <c r="D108" s="1306" t="s">
        <v>1402</v>
      </c>
    </row>
    <row r="109" spans="1:4" ht="3" customHeight="1" x14ac:dyDescent="0.2">
      <c r="A109" s="1300"/>
      <c r="B109" s="2018"/>
      <c r="C109" s="1304"/>
      <c r="D109" s="1306"/>
    </row>
    <row r="110" spans="1:4" x14ac:dyDescent="0.2">
      <c r="A110" s="1300"/>
      <c r="B110" s="1956" t="s">
        <v>2092</v>
      </c>
      <c r="C110" s="1304">
        <f>C108+1</f>
        <v>34</v>
      </c>
      <c r="D110" s="1306" t="s">
        <v>1401</v>
      </c>
    </row>
    <row r="111" spans="1:4" ht="3" customHeight="1" x14ac:dyDescent="0.2">
      <c r="A111" s="1300"/>
      <c r="B111" s="2018"/>
      <c r="C111" s="1304"/>
      <c r="D111" s="1306"/>
    </row>
    <row r="112" spans="1:4" x14ac:dyDescent="0.2">
      <c r="A112" s="1300"/>
      <c r="B112" s="1956" t="s">
        <v>2092</v>
      </c>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t="s">
        <v>2092</v>
      </c>
      <c r="C115" s="1304">
        <f>C112+1</f>
        <v>36</v>
      </c>
      <c r="D115" s="1303" t="s">
        <v>1398</v>
      </c>
    </row>
    <row r="116" spans="1:4" ht="3" customHeight="1" x14ac:dyDescent="0.2">
      <c r="A116" s="1300"/>
      <c r="B116" s="2018"/>
      <c r="C116" s="1304"/>
      <c r="D116" s="1303"/>
    </row>
    <row r="117" spans="1:4" x14ac:dyDescent="0.2">
      <c r="A117" s="1300"/>
      <c r="B117" s="1956" t="s">
        <v>2092</v>
      </c>
      <c r="C117" s="1304">
        <f>C115+1</f>
        <v>37</v>
      </c>
      <c r="D117" s="1303" t="s">
        <v>1753</v>
      </c>
    </row>
    <row r="118" spans="1:4" ht="3" customHeight="1" x14ac:dyDescent="0.2">
      <c r="A118" s="1300"/>
      <c r="B118" s="2018"/>
      <c r="C118" s="1304"/>
      <c r="D118" s="1303"/>
    </row>
    <row r="119" spans="1:4" x14ac:dyDescent="0.2">
      <c r="A119" s="1300"/>
      <c r="B119" s="1956" t="s">
        <v>2092</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2092</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Richland County Community Unit District No. 1</v>
      </c>
      <c r="B1" s="2534"/>
      <c r="C1" s="2534"/>
      <c r="D1" s="2534"/>
      <c r="E1" s="2534"/>
    </row>
    <row r="2" spans="1:5" x14ac:dyDescent="0.2">
      <c r="A2" s="2535">
        <f>'Single Audit Cover'!E7</f>
        <v>12080001026</v>
      </c>
      <c r="B2" s="2535"/>
      <c r="C2" s="2535"/>
      <c r="D2" s="2535"/>
      <c r="E2" s="253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2327557</v>
      </c>
    </row>
    <row r="11" spans="1:5" x14ac:dyDescent="0.2">
      <c r="A11" s="1346" t="s">
        <v>1459</v>
      </c>
      <c r="B11" s="1345"/>
      <c r="C11" s="1345"/>
    </row>
    <row r="12" spans="1:5" x14ac:dyDescent="0.2">
      <c r="A12" s="1346" t="s">
        <v>1458</v>
      </c>
      <c r="B12" s="1345" t="s">
        <v>1457</v>
      </c>
      <c r="C12" s="1345"/>
      <c r="D12" s="1344">
        <f>SUM('Revenues 9-14'!C112:D112,'Revenues 9-14'!F112:G112)</f>
        <v>20683</v>
      </c>
    </row>
    <row r="13" spans="1:5" x14ac:dyDescent="0.2">
      <c r="A13" s="1346" t="s">
        <v>1456</v>
      </c>
      <c r="B13" s="1345"/>
      <c r="C13" s="1345"/>
    </row>
    <row r="14" spans="1:5" x14ac:dyDescent="0.2">
      <c r="A14" s="1346" t="s">
        <v>1455</v>
      </c>
      <c r="B14" s="1345"/>
      <c r="C14" s="1345"/>
      <c r="D14" s="1344">
        <f>'ICR Computation 30'!E11</f>
        <v>58699</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-94760</v>
      </c>
    </row>
    <row r="19" spans="1:4" ht="13.5" thickBot="1" x14ac:dyDescent="0.25">
      <c r="A19" s="2024" t="s">
        <v>1452</v>
      </c>
      <c r="D19" s="1343">
        <f>SUM(D10:D17)</f>
        <v>2312179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6"/>
      <c r="B24" s="2537"/>
      <c r="D24" s="1336"/>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1450</v>
      </c>
      <c r="D32" s="1341">
        <f>SUM(D19:D30)</f>
        <v>2312179</v>
      </c>
    </row>
    <row r="33" spans="1:4" x14ac:dyDescent="0.2">
      <c r="D33" s="1340"/>
    </row>
    <row r="34" spans="1:4" x14ac:dyDescent="0.2">
      <c r="A34" s="1331" t="s">
        <v>1449</v>
      </c>
    </row>
    <row r="35" spans="1:4" x14ac:dyDescent="0.2">
      <c r="A35" s="1331" t="s">
        <v>1448</v>
      </c>
      <c r="B35" s="1333" t="s">
        <v>1447</v>
      </c>
      <c r="D35" s="1339">
        <v>2312179</v>
      </c>
    </row>
    <row r="37" spans="1:4" x14ac:dyDescent="0.2">
      <c r="A37" s="1338" t="s">
        <v>1446</v>
      </c>
    </row>
    <row r="39" spans="1:4" ht="13.35" customHeight="1" x14ac:dyDescent="0.2">
      <c r="A39" s="1337" t="s">
        <v>1445</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1444</v>
      </c>
      <c r="C47" s="1334"/>
      <c r="D47" s="1916">
        <f>SUM(D35:D45)</f>
        <v>2312179</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0" zoomScaleNormal="100" workbookViewId="0">
      <selection activeCell="M34" sqref="M34"/>
    </sheetView>
  </sheetViews>
  <sheetFormatPr defaultColWidth="33.5703125" defaultRowHeight="12.75" x14ac:dyDescent="0.2"/>
  <cols>
    <col min="1" max="1" width="0.140625" style="1350" customWidth="1"/>
    <col min="2" max="2" width="35.42578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8" t="str">
        <f>'Single Audit Cover'!A7</f>
        <v>Richland County Community Unit District No. 1</v>
      </c>
      <c r="C1" s="2539"/>
      <c r="D1" s="2539"/>
      <c r="E1" s="2539"/>
      <c r="F1" s="2539"/>
      <c r="G1" s="2539"/>
      <c r="H1" s="2539"/>
      <c r="I1" s="2539"/>
      <c r="J1" s="2539"/>
      <c r="K1" s="2539"/>
      <c r="L1" s="2539"/>
      <c r="M1" s="2539"/>
    </row>
    <row r="2" spans="2:14" ht="15" x14ac:dyDescent="0.2">
      <c r="B2" s="2540">
        <f>'Single Audit Cover'!E7</f>
        <v>12080001026</v>
      </c>
      <c r="C2" s="2540"/>
      <c r="D2" s="2540"/>
      <c r="E2" s="2540"/>
      <c r="F2" s="2540"/>
      <c r="G2" s="2540"/>
      <c r="H2" s="2540"/>
      <c r="I2" s="2540"/>
      <c r="J2" s="2540"/>
      <c r="K2" s="2540"/>
      <c r="L2" s="2540"/>
      <c r="M2" s="2540"/>
      <c r="N2" s="1399"/>
    </row>
    <row r="3" spans="2:14" ht="15" x14ac:dyDescent="0.2">
      <c r="B3" s="2541" t="s">
        <v>1432</v>
      </c>
      <c r="C3" s="2541"/>
      <c r="D3" s="2541"/>
      <c r="E3" s="2541"/>
      <c r="F3" s="2541"/>
      <c r="G3" s="2541"/>
      <c r="H3" s="2541"/>
      <c r="I3" s="2541"/>
      <c r="J3" s="2541"/>
      <c r="K3" s="2541"/>
      <c r="L3" s="2541"/>
      <c r="M3" s="2541"/>
      <c r="N3" s="1399"/>
    </row>
    <row r="4" spans="2:14" ht="15" x14ac:dyDescent="0.2">
      <c r="B4" s="2542" t="str">
        <f>'[1]Single Audit Cover'!A4</f>
        <v>Year Ending June 30, 2017</v>
      </c>
      <c r="C4" s="2542"/>
      <c r="D4" s="2542"/>
      <c r="E4" s="2542"/>
      <c r="F4" s="2542"/>
      <c r="G4" s="2542"/>
      <c r="H4" s="2542"/>
      <c r="I4" s="2542"/>
      <c r="J4" s="2542"/>
      <c r="K4" s="2542"/>
      <c r="L4" s="2542"/>
      <c r="M4" s="254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1" t="s">
        <v>2151</v>
      </c>
      <c r="C11" s="1377"/>
      <c r="D11" s="1376"/>
      <c r="E11" s="1375"/>
      <c r="F11" s="1375"/>
      <c r="G11" s="1375"/>
      <c r="H11" s="1375"/>
      <c r="I11" s="1375"/>
      <c r="J11" s="1375"/>
      <c r="K11" s="1375"/>
      <c r="L11" s="1375"/>
      <c r="M11" s="1375"/>
    </row>
    <row r="12" spans="2:14" ht="20.100000000000001" customHeight="1" x14ac:dyDescent="0.2">
      <c r="B12" s="2111" t="s">
        <v>2226</v>
      </c>
      <c r="C12" s="1373"/>
      <c r="D12" s="1372"/>
      <c r="E12" s="1371"/>
      <c r="F12" s="1371"/>
      <c r="G12" s="1371"/>
      <c r="H12" s="1371"/>
      <c r="I12" s="1371"/>
      <c r="J12" s="1371"/>
      <c r="K12" s="1371"/>
      <c r="L12" s="1375"/>
      <c r="M12" s="1371"/>
    </row>
    <row r="13" spans="2:14" ht="20.100000000000001" customHeight="1" x14ac:dyDescent="0.2">
      <c r="B13" s="1374" t="s">
        <v>2167</v>
      </c>
      <c r="C13" s="1373" t="s">
        <v>2158</v>
      </c>
      <c r="D13" s="1372" t="s">
        <v>2166</v>
      </c>
      <c r="E13" s="1371">
        <v>0</v>
      </c>
      <c r="F13" s="1371">
        <v>560204</v>
      </c>
      <c r="G13" s="1371">
        <v>0</v>
      </c>
      <c r="H13" s="1371">
        <v>0</v>
      </c>
      <c r="I13" s="1371">
        <v>575581</v>
      </c>
      <c r="J13" s="1371">
        <v>0</v>
      </c>
      <c r="K13" s="1371">
        <v>57276</v>
      </c>
      <c r="L13" s="1375">
        <f t="shared" ref="L13:L18" si="0">+G13+I13+K13</f>
        <v>632857</v>
      </c>
      <c r="M13" s="1371">
        <v>742598</v>
      </c>
    </row>
    <row r="14" spans="2:14" ht="20.100000000000001" customHeight="1" x14ac:dyDescent="0.2">
      <c r="B14" s="1374" t="s">
        <v>2167</v>
      </c>
      <c r="C14" s="1373" t="s">
        <v>2158</v>
      </c>
      <c r="D14" s="1372" t="s">
        <v>2161</v>
      </c>
      <c r="E14" s="1371">
        <v>499107</v>
      </c>
      <c r="F14" s="1371">
        <v>147626</v>
      </c>
      <c r="G14" s="1371">
        <v>554647</v>
      </c>
      <c r="H14" s="1371">
        <v>0</v>
      </c>
      <c r="I14" s="1371">
        <v>98216</v>
      </c>
      <c r="J14" s="1371">
        <v>0</v>
      </c>
      <c r="K14" s="1371">
        <v>0</v>
      </c>
      <c r="L14" s="1375">
        <f t="shared" si="0"/>
        <v>652863</v>
      </c>
      <c r="M14" s="1371">
        <v>554647</v>
      </c>
    </row>
    <row r="15" spans="2:14" ht="20.100000000000001" customHeight="1" x14ac:dyDescent="0.2">
      <c r="B15" s="1374" t="s">
        <v>2152</v>
      </c>
      <c r="C15" s="1373">
        <v>84.367000000000004</v>
      </c>
      <c r="D15" s="1372" t="s">
        <v>2168</v>
      </c>
      <c r="E15" s="1371">
        <v>0</v>
      </c>
      <c r="F15" s="1371">
        <v>117959</v>
      </c>
      <c r="G15" s="1371">
        <v>0</v>
      </c>
      <c r="H15" s="1371">
        <v>0</v>
      </c>
      <c r="I15" s="1371">
        <v>123867</v>
      </c>
      <c r="J15" s="1371">
        <v>0</v>
      </c>
      <c r="K15" s="1371">
        <v>6365</v>
      </c>
      <c r="L15" s="1375">
        <f t="shared" si="0"/>
        <v>130232</v>
      </c>
      <c r="M15" s="1371">
        <v>133869</v>
      </c>
    </row>
    <row r="16" spans="2:14" ht="20.100000000000001" customHeight="1" x14ac:dyDescent="0.2">
      <c r="B16" s="1374" t="s">
        <v>2152</v>
      </c>
      <c r="C16" s="1373">
        <v>84.367000000000004</v>
      </c>
      <c r="D16" s="1372" t="s">
        <v>2162</v>
      </c>
      <c r="E16" s="1371">
        <v>112326</v>
      </c>
      <c r="F16" s="1371">
        <v>24767</v>
      </c>
      <c r="G16" s="1371">
        <v>126754</v>
      </c>
      <c r="H16" s="1371">
        <v>0</v>
      </c>
      <c r="I16" s="1371">
        <v>10339</v>
      </c>
      <c r="J16" s="1371">
        <v>0</v>
      </c>
      <c r="K16" s="1371">
        <v>0</v>
      </c>
      <c r="L16" s="1375">
        <f t="shared" si="0"/>
        <v>137093</v>
      </c>
      <c r="M16" s="1371">
        <v>126754</v>
      </c>
    </row>
    <row r="17" spans="2:14" ht="20.100000000000001" customHeight="1" x14ac:dyDescent="0.2">
      <c r="B17" s="1374" t="s">
        <v>2153</v>
      </c>
      <c r="C17" s="1373" t="s">
        <v>2159</v>
      </c>
      <c r="D17" s="1372" t="s">
        <v>2169</v>
      </c>
      <c r="E17" s="1371">
        <v>0</v>
      </c>
      <c r="F17" s="1371">
        <v>253858</v>
      </c>
      <c r="G17" s="1371">
        <v>0</v>
      </c>
      <c r="H17" s="1371">
        <v>0</v>
      </c>
      <c r="I17" s="1371">
        <v>254047</v>
      </c>
      <c r="J17" s="1371">
        <v>0</v>
      </c>
      <c r="K17" s="1371">
        <v>14000</v>
      </c>
      <c r="L17" s="1375">
        <f t="shared" si="0"/>
        <v>268047</v>
      </c>
      <c r="M17" s="1371">
        <v>315000</v>
      </c>
    </row>
    <row r="18" spans="2:14" ht="20.100000000000001" customHeight="1" x14ac:dyDescent="0.2">
      <c r="B18" s="1374" t="s">
        <v>2153</v>
      </c>
      <c r="C18" s="1373" t="s">
        <v>2159</v>
      </c>
      <c r="D18" s="1372" t="s">
        <v>2163</v>
      </c>
      <c r="E18" s="1371">
        <v>224265</v>
      </c>
      <c r="F18" s="1371">
        <v>90735</v>
      </c>
      <c r="G18" s="1371">
        <v>228576</v>
      </c>
      <c r="H18" s="1371">
        <v>0</v>
      </c>
      <c r="I18" s="1371">
        <v>86424</v>
      </c>
      <c r="J18" s="1371">
        <v>0</v>
      </c>
      <c r="K18" s="1371">
        <v>0</v>
      </c>
      <c r="L18" s="1375">
        <f t="shared" si="0"/>
        <v>315000</v>
      </c>
      <c r="M18" s="1371">
        <v>228576</v>
      </c>
    </row>
    <row r="19" spans="2:14" ht="20.100000000000001" customHeight="1" x14ac:dyDescent="0.2">
      <c r="B19" s="1374" t="s">
        <v>2154</v>
      </c>
      <c r="C19" s="1373" t="s">
        <v>2160</v>
      </c>
      <c r="D19" s="1372" t="s">
        <v>2164</v>
      </c>
      <c r="E19" s="1371">
        <v>6316</v>
      </c>
      <c r="F19" s="1371">
        <v>40595</v>
      </c>
      <c r="G19" s="1371">
        <v>37894</v>
      </c>
      <c r="H19" s="1371">
        <v>0</v>
      </c>
      <c r="I19" s="1371">
        <v>9017</v>
      </c>
      <c r="J19" s="1371">
        <v>0</v>
      </c>
      <c r="K19" s="1371">
        <v>0</v>
      </c>
      <c r="L19" s="1375">
        <f>+G19+I19+K19</f>
        <v>46911</v>
      </c>
      <c r="M19" s="1371">
        <v>46911</v>
      </c>
    </row>
    <row r="20" spans="2:14" ht="20.100000000000001" customHeight="1" x14ac:dyDescent="0.2">
      <c r="B20" s="1374" t="s">
        <v>2155</v>
      </c>
      <c r="C20" s="1373">
        <v>84.027000000000001</v>
      </c>
      <c r="D20" s="1372" t="s">
        <v>2170</v>
      </c>
      <c r="E20" s="1371">
        <v>0</v>
      </c>
      <c r="F20" s="1371">
        <v>161774</v>
      </c>
      <c r="G20" s="1371">
        <v>0</v>
      </c>
      <c r="H20" s="1371">
        <v>0</v>
      </c>
      <c r="I20" s="1371">
        <v>161774</v>
      </c>
      <c r="J20" s="1371">
        <v>0</v>
      </c>
      <c r="K20" s="1371">
        <v>0</v>
      </c>
      <c r="L20" s="1375">
        <f>+G20+I20+K20</f>
        <v>161774</v>
      </c>
      <c r="M20" s="1371">
        <v>161774</v>
      </c>
    </row>
    <row r="21" spans="2:14" ht="20.100000000000001" customHeight="1" x14ac:dyDescent="0.2">
      <c r="B21" s="1374" t="s">
        <v>2155</v>
      </c>
      <c r="C21" s="1373">
        <v>84.027000000000001</v>
      </c>
      <c r="D21" s="1372" t="s">
        <v>2165</v>
      </c>
      <c r="E21" s="1371">
        <v>74389</v>
      </c>
      <c r="F21" s="1371">
        <v>107789</v>
      </c>
      <c r="G21" s="1371">
        <v>74389</v>
      </c>
      <c r="H21" s="1371">
        <v>0</v>
      </c>
      <c r="I21" s="1371">
        <v>107789</v>
      </c>
      <c r="J21" s="1371">
        <v>0</v>
      </c>
      <c r="K21" s="1371">
        <v>0</v>
      </c>
      <c r="L21" s="1375">
        <f>+G21+I21+K21</f>
        <v>182178</v>
      </c>
      <c r="M21" s="1371">
        <v>107789</v>
      </c>
    </row>
    <row r="22" spans="2:14" ht="20.25" customHeight="1" x14ac:dyDescent="0.2">
      <c r="B22" s="2115" t="s">
        <v>2225</v>
      </c>
      <c r="C22" s="1373"/>
      <c r="D22" s="1372"/>
      <c r="E22" s="1371"/>
      <c r="F22" s="1371"/>
      <c r="G22" s="1371"/>
      <c r="H22" s="1371"/>
      <c r="I22" s="1371"/>
      <c r="J22" s="1371"/>
      <c r="K22" s="1371"/>
      <c r="L22" s="1375"/>
      <c r="M22" s="1371"/>
    </row>
    <row r="23" spans="2:14" ht="20.100000000000001" customHeight="1" x14ac:dyDescent="0.2">
      <c r="B23" s="1374" t="s">
        <v>2156</v>
      </c>
      <c r="C23" s="1373">
        <v>84.048000000000002</v>
      </c>
      <c r="D23" s="1372" t="s">
        <v>2172</v>
      </c>
      <c r="E23" s="1371">
        <v>0</v>
      </c>
      <c r="F23" s="1371">
        <v>20000</v>
      </c>
      <c r="G23" s="1371">
        <v>0</v>
      </c>
      <c r="H23" s="1371">
        <v>0</v>
      </c>
      <c r="I23" s="1371">
        <v>20000</v>
      </c>
      <c r="J23" s="1371">
        <v>0</v>
      </c>
      <c r="K23" s="1371">
        <v>0</v>
      </c>
      <c r="L23" s="1375">
        <f>+G23+I23+K23</f>
        <v>20000</v>
      </c>
      <c r="M23" s="1371">
        <v>20000</v>
      </c>
    </row>
    <row r="24" spans="2:14" ht="20.100000000000001" customHeight="1" x14ac:dyDescent="0.2">
      <c r="B24" s="1374" t="s">
        <v>2157</v>
      </c>
      <c r="C24" s="1373">
        <v>84.24</v>
      </c>
      <c r="D24" s="1372" t="s">
        <v>2171</v>
      </c>
      <c r="E24" s="1371">
        <v>0</v>
      </c>
      <c r="F24" s="1371">
        <v>8397</v>
      </c>
      <c r="G24" s="1371">
        <v>0</v>
      </c>
      <c r="H24" s="1371">
        <v>0</v>
      </c>
      <c r="I24" s="1371">
        <v>8397</v>
      </c>
      <c r="J24" s="1371">
        <v>0</v>
      </c>
      <c r="K24" s="1371">
        <v>0</v>
      </c>
      <c r="L24" s="1375">
        <f>+G24+I24+K24</f>
        <v>8397</v>
      </c>
      <c r="M24" s="1371">
        <v>8397</v>
      </c>
    </row>
    <row r="25" spans="2:14" ht="20.100000000000001" customHeight="1" x14ac:dyDescent="0.2">
      <c r="B25" s="2111" t="s">
        <v>2173</v>
      </c>
      <c r="C25" s="1373"/>
      <c r="D25" s="1372"/>
      <c r="E25" s="1371"/>
      <c r="F25" s="1371"/>
      <c r="G25" s="1371"/>
      <c r="H25" s="1371"/>
      <c r="I25" s="1371"/>
      <c r="J25" s="1371"/>
      <c r="K25" s="1371"/>
      <c r="L25" s="1375"/>
      <c r="M25" s="1371"/>
    </row>
    <row r="26" spans="2:14" ht="20.100000000000001" customHeight="1" x14ac:dyDescent="0.2">
      <c r="B26" s="1374" t="s">
        <v>2176</v>
      </c>
      <c r="C26" s="1373" t="s">
        <v>2158</v>
      </c>
      <c r="D26" s="1372" t="s">
        <v>2227</v>
      </c>
      <c r="E26" s="2112">
        <v>0</v>
      </c>
      <c r="F26" s="2112">
        <v>20683</v>
      </c>
      <c r="G26" s="2112">
        <v>0</v>
      </c>
      <c r="H26" s="2112">
        <v>0</v>
      </c>
      <c r="I26" s="2112">
        <v>20683</v>
      </c>
      <c r="J26" s="2112">
        <v>0</v>
      </c>
      <c r="K26" s="2112">
        <v>0</v>
      </c>
      <c r="L26" s="2113">
        <f>+G26+I26+K26</f>
        <v>20683</v>
      </c>
      <c r="M26" s="2112">
        <v>20683</v>
      </c>
    </row>
    <row r="27" spans="2:14" ht="20.100000000000001" customHeight="1" x14ac:dyDescent="0.2">
      <c r="B27" s="2111" t="s">
        <v>2174</v>
      </c>
      <c r="C27" s="1373"/>
      <c r="D27" s="1372"/>
      <c r="E27" s="2116">
        <f>SUM(E11:E26)</f>
        <v>916403</v>
      </c>
      <c r="F27" s="2116">
        <f t="shared" ref="F27:M27" si="1">SUM(F11:F26)</f>
        <v>1554387</v>
      </c>
      <c r="G27" s="2116">
        <f t="shared" si="1"/>
        <v>1022260</v>
      </c>
      <c r="H27" s="2116">
        <f t="shared" si="1"/>
        <v>0</v>
      </c>
      <c r="I27" s="2116">
        <f t="shared" si="1"/>
        <v>1476134</v>
      </c>
      <c r="J27" s="2116">
        <f t="shared" si="1"/>
        <v>0</v>
      </c>
      <c r="K27" s="2116">
        <f t="shared" si="1"/>
        <v>77641</v>
      </c>
      <c r="L27" s="2116">
        <f t="shared" si="1"/>
        <v>2576035</v>
      </c>
      <c r="M27" s="2116">
        <f t="shared" si="1"/>
        <v>2466998</v>
      </c>
      <c r="N27" s="1367"/>
    </row>
    <row r="28" spans="2:14" ht="12.75" customHeight="1" x14ac:dyDescent="0.2">
      <c r="B28" s="2037"/>
      <c r="C28" s="2038"/>
      <c r="D28" s="2039"/>
      <c r="E28" s="2040"/>
      <c r="F28" s="2040"/>
      <c r="G28" s="2040"/>
      <c r="H28" s="2040"/>
      <c r="I28" s="2040"/>
      <c r="J28" s="2040"/>
      <c r="K28" s="2040"/>
      <c r="L28" s="2040"/>
      <c r="M28" s="2040"/>
      <c r="N28" s="1367"/>
    </row>
    <row r="29" spans="2:14" ht="6" customHeight="1"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ht="6.75" customHeight="1"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F19" sqref="F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8" t="str">
        <f>'Single Audit Cover'!A7</f>
        <v>Richland County Community Unit District No. 1</v>
      </c>
      <c r="C1" s="2539"/>
      <c r="D1" s="2539"/>
      <c r="E1" s="2539"/>
      <c r="F1" s="2539"/>
      <c r="G1" s="2539"/>
      <c r="H1" s="2539"/>
      <c r="I1" s="2539"/>
      <c r="J1" s="2539"/>
      <c r="K1" s="2539"/>
      <c r="L1" s="2539"/>
      <c r="M1" s="2539"/>
    </row>
    <row r="2" spans="2:14" ht="15" x14ac:dyDescent="0.2">
      <c r="B2" s="2540">
        <f>'Single Audit Cover'!E7</f>
        <v>12080001026</v>
      </c>
      <c r="C2" s="2540"/>
      <c r="D2" s="2540"/>
      <c r="E2" s="2540"/>
      <c r="F2" s="2540"/>
      <c r="G2" s="2540"/>
      <c r="H2" s="2540"/>
      <c r="I2" s="2540"/>
      <c r="J2" s="2540"/>
      <c r="K2" s="2540"/>
      <c r="L2" s="2540"/>
      <c r="M2" s="2540"/>
      <c r="N2" s="1399"/>
    </row>
    <row r="3" spans="2:14" ht="15" x14ac:dyDescent="0.2">
      <c r="B3" s="2541" t="s">
        <v>1432</v>
      </c>
      <c r="C3" s="2541"/>
      <c r="D3" s="2541"/>
      <c r="E3" s="2541"/>
      <c r="F3" s="2541"/>
      <c r="G3" s="2541"/>
      <c r="H3" s="2541"/>
      <c r="I3" s="2541"/>
      <c r="J3" s="2541"/>
      <c r="K3" s="2541"/>
      <c r="L3" s="2541"/>
      <c r="M3" s="2541"/>
      <c r="N3" s="1399"/>
    </row>
    <row r="4" spans="2:14" ht="15" x14ac:dyDescent="0.2">
      <c r="B4" s="2542" t="str">
        <f>'[1]Single Audit Cover'!A4</f>
        <v>Year Ending June 30, 2017</v>
      </c>
      <c r="C4" s="2542"/>
      <c r="D4" s="2542"/>
      <c r="E4" s="2542"/>
      <c r="F4" s="2542"/>
      <c r="G4" s="2542"/>
      <c r="H4" s="2542"/>
      <c r="I4" s="2542"/>
      <c r="J4" s="2542"/>
      <c r="K4" s="2542"/>
      <c r="L4" s="2542"/>
      <c r="M4" s="254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1" t="s">
        <v>2175</v>
      </c>
      <c r="C11" s="1377"/>
      <c r="D11" s="1376"/>
      <c r="E11" s="1375"/>
      <c r="F11" s="1375"/>
      <c r="G11" s="1375"/>
      <c r="H11" s="1375"/>
      <c r="I11" s="1375"/>
      <c r="J11" s="1375"/>
      <c r="K11" s="1375"/>
      <c r="L11" s="1375">
        <f>+G11+I11+K11</f>
        <v>0</v>
      </c>
      <c r="M11" s="1375"/>
    </row>
    <row r="12" spans="2:14" ht="22.5" customHeight="1" x14ac:dyDescent="0.2">
      <c r="B12" s="2111" t="s">
        <v>2228</v>
      </c>
      <c r="C12" s="1373"/>
      <c r="D12" s="1372"/>
      <c r="E12" s="1371"/>
      <c r="F12" s="1371"/>
      <c r="G12" s="1371"/>
      <c r="H12" s="1371"/>
      <c r="I12" s="1371"/>
      <c r="J12" s="1371"/>
      <c r="K12" s="1371"/>
      <c r="L12" s="1375">
        <f t="shared" ref="L12:L26" si="0">+G12+I12+K12</f>
        <v>0</v>
      </c>
      <c r="M12" s="1371"/>
    </row>
    <row r="13" spans="2:14" ht="20.100000000000001" customHeight="1" x14ac:dyDescent="0.2">
      <c r="B13" s="1374" t="s">
        <v>2177</v>
      </c>
      <c r="C13" s="1373">
        <v>10.555</v>
      </c>
      <c r="D13" s="1372" t="s">
        <v>2183</v>
      </c>
      <c r="E13" s="1371">
        <v>0</v>
      </c>
      <c r="F13" s="1371">
        <v>374745</v>
      </c>
      <c r="G13" s="1371">
        <v>0</v>
      </c>
      <c r="H13" s="1371">
        <v>0</v>
      </c>
      <c r="I13" s="1371">
        <v>374745</v>
      </c>
      <c r="J13" s="1371">
        <v>0</v>
      </c>
      <c r="K13" s="1371">
        <v>0</v>
      </c>
      <c r="L13" s="1375">
        <f t="shared" si="0"/>
        <v>374745</v>
      </c>
      <c r="M13" s="1371">
        <v>374745</v>
      </c>
    </row>
    <row r="14" spans="2:14" ht="20.100000000000001" customHeight="1" x14ac:dyDescent="0.2">
      <c r="B14" s="1374" t="s">
        <v>2177</v>
      </c>
      <c r="C14" s="1373">
        <v>10.555</v>
      </c>
      <c r="D14" s="1372" t="s">
        <v>2180</v>
      </c>
      <c r="E14" s="1371">
        <v>364489</v>
      </c>
      <c r="F14" s="1371">
        <v>89380</v>
      </c>
      <c r="G14" s="1371">
        <v>364489</v>
      </c>
      <c r="H14" s="1371">
        <v>0</v>
      </c>
      <c r="I14" s="1371">
        <v>89380</v>
      </c>
      <c r="J14" s="1371">
        <v>0</v>
      </c>
      <c r="K14" s="1371">
        <v>0</v>
      </c>
      <c r="L14" s="1375">
        <f>+G14+I14+K14</f>
        <v>453869</v>
      </c>
      <c r="M14" s="1371">
        <v>89380</v>
      </c>
    </row>
    <row r="15" spans="2:14" ht="20.100000000000001" customHeight="1" x14ac:dyDescent="0.2">
      <c r="B15" s="1374" t="s">
        <v>2178</v>
      </c>
      <c r="C15" s="1373">
        <v>10.555999999999999</v>
      </c>
      <c r="D15" s="1372" t="s">
        <v>2184</v>
      </c>
      <c r="E15" s="1371">
        <v>0</v>
      </c>
      <c r="F15" s="1371">
        <v>2679</v>
      </c>
      <c r="G15" s="1371">
        <v>0</v>
      </c>
      <c r="H15" s="1371">
        <v>0</v>
      </c>
      <c r="I15" s="1371">
        <v>2679</v>
      </c>
      <c r="J15" s="1371">
        <v>0</v>
      </c>
      <c r="K15" s="1371">
        <v>0</v>
      </c>
      <c r="L15" s="1375">
        <f t="shared" si="0"/>
        <v>2679</v>
      </c>
      <c r="M15" s="1371">
        <v>2679</v>
      </c>
    </row>
    <row r="16" spans="2:14" ht="21" customHeight="1" x14ac:dyDescent="0.2">
      <c r="B16" s="1374" t="s">
        <v>2178</v>
      </c>
      <c r="C16" s="1373">
        <v>10.555999999999999</v>
      </c>
      <c r="D16" s="1372" t="s">
        <v>2181</v>
      </c>
      <c r="E16" s="1371">
        <v>2133</v>
      </c>
      <c r="F16" s="1371">
        <v>648</v>
      </c>
      <c r="G16" s="1371">
        <v>2133</v>
      </c>
      <c r="H16" s="1371">
        <v>0</v>
      </c>
      <c r="I16" s="1371">
        <v>648</v>
      </c>
      <c r="J16" s="1371">
        <v>0</v>
      </c>
      <c r="K16" s="1371">
        <v>0</v>
      </c>
      <c r="L16" s="1375">
        <f t="shared" si="0"/>
        <v>2781</v>
      </c>
      <c r="M16" s="1371">
        <v>648</v>
      </c>
    </row>
    <row r="17" spans="2:14" ht="21" customHeight="1" x14ac:dyDescent="0.2">
      <c r="B17" s="1374" t="s">
        <v>2179</v>
      </c>
      <c r="C17" s="1373">
        <v>10.553000000000001</v>
      </c>
      <c r="D17" s="1372" t="s">
        <v>2185</v>
      </c>
      <c r="E17" s="1371">
        <v>0</v>
      </c>
      <c r="F17" s="1371">
        <v>92929</v>
      </c>
      <c r="G17" s="1371">
        <v>0</v>
      </c>
      <c r="H17" s="1371">
        <v>0</v>
      </c>
      <c r="I17" s="1371">
        <v>92929</v>
      </c>
      <c r="J17" s="1371">
        <v>0</v>
      </c>
      <c r="K17" s="1371">
        <v>0</v>
      </c>
      <c r="L17" s="1375">
        <f t="shared" si="0"/>
        <v>92929</v>
      </c>
      <c r="M17" s="1371">
        <v>92929</v>
      </c>
    </row>
    <row r="18" spans="2:14" ht="20.100000000000001" customHeight="1" x14ac:dyDescent="0.2">
      <c r="B18" s="1374" t="s">
        <v>2179</v>
      </c>
      <c r="C18" s="1373">
        <v>10.553000000000001</v>
      </c>
      <c r="D18" s="1372" t="s">
        <v>2182</v>
      </c>
      <c r="E18" s="1371">
        <v>100615</v>
      </c>
      <c r="F18" s="1371">
        <v>22657</v>
      </c>
      <c r="G18" s="1371">
        <v>100615</v>
      </c>
      <c r="H18" s="1371">
        <v>0</v>
      </c>
      <c r="I18" s="1371">
        <v>22657</v>
      </c>
      <c r="J18" s="1371">
        <v>0</v>
      </c>
      <c r="K18" s="1371">
        <v>0</v>
      </c>
      <c r="L18" s="1375">
        <f>+G18+I18+K18</f>
        <v>123272</v>
      </c>
      <c r="M18" s="1371">
        <v>22657</v>
      </c>
    </row>
    <row r="19" spans="2:14" ht="20.100000000000001" customHeight="1" x14ac:dyDescent="0.2">
      <c r="B19" s="1374" t="s">
        <v>2207</v>
      </c>
      <c r="C19" s="1373">
        <v>10.579000000000001</v>
      </c>
      <c r="D19" s="1372" t="s">
        <v>2210</v>
      </c>
      <c r="E19" s="1375">
        <v>20</v>
      </c>
      <c r="F19" s="1375">
        <v>179</v>
      </c>
      <c r="G19" s="1375">
        <v>0</v>
      </c>
      <c r="H19" s="1375">
        <v>0</v>
      </c>
      <c r="I19" s="1375">
        <v>0</v>
      </c>
      <c r="J19" s="1375">
        <v>0</v>
      </c>
      <c r="K19" s="1375">
        <v>0</v>
      </c>
      <c r="L19" s="1375">
        <f t="shared" si="0"/>
        <v>0</v>
      </c>
      <c r="M19" s="1375">
        <v>2560</v>
      </c>
    </row>
    <row r="20" spans="2:14" ht="20.100000000000001" customHeight="1" x14ac:dyDescent="0.2">
      <c r="B20" s="1374" t="s">
        <v>2208</v>
      </c>
      <c r="C20" s="1373">
        <v>10.555</v>
      </c>
      <c r="D20" s="1372" t="s">
        <v>2146</v>
      </c>
      <c r="E20" s="1371">
        <v>51123</v>
      </c>
      <c r="F20" s="1371">
        <v>58699</v>
      </c>
      <c r="G20" s="1371">
        <v>51123</v>
      </c>
      <c r="H20" s="1371">
        <v>0</v>
      </c>
      <c r="I20" s="1371">
        <v>58699</v>
      </c>
      <c r="J20" s="1371">
        <v>0</v>
      </c>
      <c r="K20" s="1371">
        <v>0</v>
      </c>
      <c r="L20" s="1375">
        <f t="shared" si="0"/>
        <v>109822</v>
      </c>
      <c r="M20" s="1371">
        <v>58699</v>
      </c>
    </row>
    <row r="21" spans="2:14" ht="20.100000000000001" customHeight="1" x14ac:dyDescent="0.2">
      <c r="B21" s="1374" t="s">
        <v>2229</v>
      </c>
      <c r="C21" s="1373">
        <v>10.558999999999999</v>
      </c>
      <c r="D21" s="1372" t="s">
        <v>2211</v>
      </c>
      <c r="E21" s="2112">
        <v>0</v>
      </c>
      <c r="F21" s="2112">
        <v>8427</v>
      </c>
      <c r="G21" s="2112">
        <v>0</v>
      </c>
      <c r="H21" s="2112">
        <v>0</v>
      </c>
      <c r="I21" s="2112">
        <v>8427</v>
      </c>
      <c r="J21" s="2112">
        <v>0</v>
      </c>
      <c r="K21" s="2112">
        <v>0</v>
      </c>
      <c r="L21" s="2113">
        <f t="shared" si="0"/>
        <v>8427</v>
      </c>
      <c r="M21" s="2112">
        <v>8427</v>
      </c>
    </row>
    <row r="22" spans="2:14" ht="20.100000000000001" customHeight="1" x14ac:dyDescent="0.2">
      <c r="B22" s="2111" t="s">
        <v>2209</v>
      </c>
      <c r="C22" s="1373"/>
      <c r="D22" s="1372"/>
      <c r="E22" s="2116">
        <f t="shared" ref="E22:K22" si="1">SUM(E13:E21)</f>
        <v>518380</v>
      </c>
      <c r="F22" s="2116">
        <f t="shared" si="1"/>
        <v>650343</v>
      </c>
      <c r="G22" s="2116">
        <f t="shared" si="1"/>
        <v>518360</v>
      </c>
      <c r="H22" s="2116">
        <f t="shared" si="1"/>
        <v>0</v>
      </c>
      <c r="I22" s="2116">
        <f t="shared" si="1"/>
        <v>650164</v>
      </c>
      <c r="J22" s="2116">
        <f t="shared" si="1"/>
        <v>0</v>
      </c>
      <c r="K22" s="2116">
        <f t="shared" si="1"/>
        <v>0</v>
      </c>
      <c r="L22" s="2116">
        <f>SUM(L11:L21)</f>
        <v>1168524</v>
      </c>
      <c r="M22" s="2116">
        <f>SUM(M13:M21)</f>
        <v>652724</v>
      </c>
    </row>
    <row r="23" spans="2:14" ht="20.100000000000001" customHeight="1" x14ac:dyDescent="0.2">
      <c r="B23" s="1374"/>
      <c r="C23" s="1373"/>
      <c r="D23" s="1372"/>
      <c r="E23" s="1375"/>
      <c r="F23" s="1375"/>
      <c r="G23" s="1375"/>
      <c r="H23" s="1375"/>
      <c r="I23" s="1375"/>
      <c r="J23" s="1375"/>
      <c r="K23" s="1375"/>
      <c r="L23" s="1375"/>
      <c r="M23" s="1375"/>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12.75" customHeight="1" x14ac:dyDescent="0.2">
      <c r="B27" s="2037"/>
      <c r="C27" s="2038"/>
      <c r="D27" s="2039"/>
      <c r="E27" s="2040"/>
      <c r="F27" s="2040"/>
      <c r="G27" s="2040"/>
      <c r="H27" s="2040"/>
      <c r="I27" s="2040"/>
      <c r="J27" s="2040"/>
      <c r="K27" s="2040"/>
      <c r="L27" s="2040"/>
      <c r="M27" s="2040"/>
      <c r="N27" s="1367"/>
    </row>
    <row r="28" spans="2:14" ht="6.75" customHeight="1"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1943</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1937</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workbookViewId="0">
      <selection activeCell="C38" sqref="C38:C3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8" t="str">
        <f>'Single Audit Cover'!A7</f>
        <v>Richland County Community Unit District No. 1</v>
      </c>
      <c r="C1" s="2539"/>
      <c r="D1" s="2539"/>
      <c r="E1" s="2539"/>
      <c r="F1" s="2539"/>
      <c r="G1" s="2539"/>
      <c r="H1" s="2539"/>
      <c r="I1" s="2539"/>
      <c r="J1" s="2539"/>
      <c r="K1" s="2539"/>
      <c r="L1" s="2539"/>
      <c r="M1" s="2539"/>
    </row>
    <row r="2" spans="2:14" ht="15" x14ac:dyDescent="0.2">
      <c r="B2" s="2540">
        <f>'Single Audit Cover'!E7</f>
        <v>12080001026</v>
      </c>
      <c r="C2" s="2540"/>
      <c r="D2" s="2540"/>
      <c r="E2" s="2540"/>
      <c r="F2" s="2540"/>
      <c r="G2" s="2540"/>
      <c r="H2" s="2540"/>
      <c r="I2" s="2540"/>
      <c r="J2" s="2540"/>
      <c r="K2" s="2540"/>
      <c r="L2" s="2540"/>
      <c r="M2" s="2540"/>
      <c r="N2" s="1399"/>
    </row>
    <row r="3" spans="2:14" ht="15" x14ac:dyDescent="0.2">
      <c r="B3" s="2541" t="s">
        <v>1432</v>
      </c>
      <c r="C3" s="2541"/>
      <c r="D3" s="2541"/>
      <c r="E3" s="2541"/>
      <c r="F3" s="2541"/>
      <c r="G3" s="2541"/>
      <c r="H3" s="2541"/>
      <c r="I3" s="2541"/>
      <c r="J3" s="2541"/>
      <c r="K3" s="2541"/>
      <c r="L3" s="2541"/>
      <c r="M3" s="2541"/>
      <c r="N3" s="1399"/>
    </row>
    <row r="4" spans="2:14" ht="15" x14ac:dyDescent="0.2">
      <c r="B4" s="2542" t="str">
        <f>'[1]Single Audit Cover'!A4</f>
        <v>Year Ending June 30, 2017</v>
      </c>
      <c r="C4" s="2542"/>
      <c r="D4" s="2542"/>
      <c r="E4" s="2542"/>
      <c r="F4" s="2542"/>
      <c r="G4" s="2542"/>
      <c r="H4" s="2542"/>
      <c r="I4" s="2542"/>
      <c r="J4" s="2542"/>
      <c r="K4" s="2542"/>
      <c r="L4" s="2542"/>
      <c r="M4" s="254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1" t="s">
        <v>2212</v>
      </c>
      <c r="C11" s="1373"/>
      <c r="D11" s="1372"/>
      <c r="E11" s="1371"/>
      <c r="F11" s="1371"/>
      <c r="G11" s="1371"/>
      <c r="H11" s="1371"/>
      <c r="I11" s="1371"/>
      <c r="J11" s="1371"/>
      <c r="K11" s="1371"/>
      <c r="L11" s="1375"/>
      <c r="M11" s="1371"/>
    </row>
    <row r="12" spans="2:14" ht="20.100000000000001" customHeight="1" x14ac:dyDescent="0.2">
      <c r="B12" s="2111" t="s">
        <v>2213</v>
      </c>
      <c r="C12" s="1373"/>
      <c r="D12" s="1372"/>
      <c r="E12" s="1371"/>
      <c r="F12" s="1371"/>
      <c r="G12" s="1371"/>
      <c r="H12" s="1371"/>
      <c r="I12" s="1371"/>
      <c r="J12" s="1371"/>
      <c r="K12" s="1371"/>
      <c r="L12" s="1375"/>
      <c r="M12" s="1371"/>
    </row>
    <row r="13" spans="2:14" ht="20.100000000000001" customHeight="1" x14ac:dyDescent="0.2">
      <c r="B13" s="1374" t="s">
        <v>2214</v>
      </c>
      <c r="C13" s="2114">
        <v>93.778000000000006</v>
      </c>
      <c r="D13" s="1372" t="s">
        <v>2221</v>
      </c>
      <c r="E13" s="2112">
        <v>51897</v>
      </c>
      <c r="F13" s="2112">
        <v>44553</v>
      </c>
      <c r="G13" s="2112">
        <v>48293</v>
      </c>
      <c r="H13" s="2112">
        <v>0</v>
      </c>
      <c r="I13" s="2112">
        <v>48862</v>
      </c>
      <c r="J13" s="2112">
        <v>0</v>
      </c>
      <c r="K13" s="2112">
        <v>0</v>
      </c>
      <c r="L13" s="2113">
        <f t="shared" ref="L13:L17" si="0">+G13+I13+K13</f>
        <v>97155</v>
      </c>
      <c r="M13" s="2112">
        <v>44553</v>
      </c>
    </row>
    <row r="14" spans="2:14" ht="20.100000000000001" customHeight="1" x14ac:dyDescent="0.2">
      <c r="B14" s="2111" t="s">
        <v>2215</v>
      </c>
      <c r="C14" s="1373"/>
      <c r="D14" s="1372"/>
      <c r="E14" s="2116">
        <f>SUM(E13)</f>
        <v>51897</v>
      </c>
      <c r="F14" s="2116">
        <f t="shared" ref="F14:K14" si="1">SUM(F13)</f>
        <v>44553</v>
      </c>
      <c r="G14" s="2116">
        <f t="shared" si="1"/>
        <v>48293</v>
      </c>
      <c r="H14" s="2116">
        <f t="shared" si="1"/>
        <v>0</v>
      </c>
      <c r="I14" s="2116">
        <f t="shared" si="1"/>
        <v>48862</v>
      </c>
      <c r="J14" s="2116">
        <f t="shared" si="1"/>
        <v>0</v>
      </c>
      <c r="K14" s="2116">
        <f t="shared" si="1"/>
        <v>0</v>
      </c>
      <c r="L14" s="2116">
        <f t="shared" si="0"/>
        <v>97155</v>
      </c>
      <c r="M14" s="2116">
        <f>SUM(M13)</f>
        <v>44553</v>
      </c>
    </row>
    <row r="15" spans="2:14" ht="20.100000000000001" customHeight="1" x14ac:dyDescent="0.2">
      <c r="B15" s="2111" t="s">
        <v>2216</v>
      </c>
      <c r="C15" s="1373"/>
      <c r="D15" s="1372"/>
      <c r="E15" s="1375"/>
      <c r="F15" s="1375"/>
      <c r="G15" s="1375"/>
      <c r="H15" s="1375"/>
      <c r="I15" s="1375"/>
      <c r="J15" s="1375"/>
      <c r="K15" s="1375"/>
      <c r="L15" s="1375"/>
      <c r="M15" s="1375"/>
    </row>
    <row r="16" spans="2:14" ht="20.100000000000001" customHeight="1" x14ac:dyDescent="0.2">
      <c r="B16" s="2111" t="s">
        <v>2217</v>
      </c>
      <c r="C16" s="1373"/>
      <c r="D16" s="1372"/>
      <c r="E16" s="1375"/>
      <c r="F16" s="1375"/>
      <c r="G16" s="1375"/>
      <c r="H16" s="1375"/>
      <c r="I16" s="1375"/>
      <c r="J16" s="1375"/>
      <c r="K16" s="1375"/>
      <c r="L16" s="1375"/>
      <c r="M16" s="1375"/>
    </row>
    <row r="17" spans="2:14" ht="20.100000000000001" customHeight="1" x14ac:dyDescent="0.2">
      <c r="B17" s="1374" t="s">
        <v>2218</v>
      </c>
      <c r="C17" s="1373">
        <v>12</v>
      </c>
      <c r="D17" s="1372" t="s">
        <v>2146</v>
      </c>
      <c r="E17" s="2112">
        <v>62870</v>
      </c>
      <c r="F17" s="2112">
        <v>62896</v>
      </c>
      <c r="G17" s="2112">
        <v>62870</v>
      </c>
      <c r="H17" s="2112">
        <v>0</v>
      </c>
      <c r="I17" s="2112">
        <v>62896</v>
      </c>
      <c r="J17" s="2112">
        <v>0</v>
      </c>
      <c r="K17" s="2112">
        <v>0</v>
      </c>
      <c r="L17" s="2113">
        <f t="shared" si="0"/>
        <v>125766</v>
      </c>
      <c r="M17" s="2112">
        <v>62896</v>
      </c>
    </row>
    <row r="18" spans="2:14" ht="20.100000000000001" customHeight="1" x14ac:dyDescent="0.2">
      <c r="B18" s="2111" t="s">
        <v>2219</v>
      </c>
      <c r="C18" s="1373"/>
      <c r="D18" s="1372"/>
      <c r="E18" s="2116">
        <f t="shared" ref="E18:M18" si="2">SUM(E17)</f>
        <v>62870</v>
      </c>
      <c r="F18" s="2116">
        <f t="shared" si="2"/>
        <v>62896</v>
      </c>
      <c r="G18" s="2116">
        <f t="shared" si="2"/>
        <v>62870</v>
      </c>
      <c r="H18" s="2116">
        <f t="shared" si="2"/>
        <v>0</v>
      </c>
      <c r="I18" s="2116">
        <f t="shared" si="2"/>
        <v>62896</v>
      </c>
      <c r="J18" s="2116">
        <f t="shared" si="2"/>
        <v>0</v>
      </c>
      <c r="K18" s="2116">
        <f t="shared" si="2"/>
        <v>0</v>
      </c>
      <c r="L18" s="2116">
        <f t="shared" si="2"/>
        <v>125766</v>
      </c>
      <c r="M18" s="2116">
        <f t="shared" si="2"/>
        <v>62896</v>
      </c>
    </row>
    <row r="19" spans="2:14" ht="20.100000000000001" customHeight="1" x14ac:dyDescent="0.2">
      <c r="B19" s="2111"/>
      <c r="C19" s="1373"/>
      <c r="D19" s="1372"/>
      <c r="E19" s="1375"/>
      <c r="F19" s="1375"/>
      <c r="G19" s="1375"/>
      <c r="H19" s="1375"/>
      <c r="I19" s="1375"/>
      <c r="J19" s="1375"/>
      <c r="K19" s="1375"/>
      <c r="L19" s="1375"/>
      <c r="M19" s="1375"/>
    </row>
    <row r="20" spans="2:14" ht="20.100000000000001" customHeight="1" x14ac:dyDescent="0.2">
      <c r="B20" s="2111"/>
      <c r="C20" s="1373"/>
      <c r="D20" s="1372"/>
      <c r="E20" s="1375"/>
      <c r="F20" s="1375"/>
      <c r="G20" s="1375"/>
      <c r="H20" s="1375"/>
      <c r="I20" s="1375"/>
      <c r="J20" s="1375"/>
      <c r="K20" s="1375"/>
      <c r="L20" s="1375"/>
      <c r="M20" s="1375"/>
    </row>
    <row r="21" spans="2:14" ht="20.100000000000001" customHeight="1" x14ac:dyDescent="0.2">
      <c r="B21" s="2111"/>
      <c r="C21" s="1373"/>
      <c r="D21" s="1372"/>
      <c r="E21" s="1375"/>
      <c r="F21" s="1375"/>
      <c r="G21" s="1375"/>
      <c r="H21" s="1375"/>
      <c r="I21" s="1375"/>
      <c r="J21" s="1375"/>
      <c r="K21" s="1375"/>
      <c r="L21" s="1375"/>
      <c r="M21" s="1375"/>
    </row>
    <row r="22" spans="2:14" ht="20.100000000000001" customHeight="1" x14ac:dyDescent="0.2">
      <c r="B22" s="2111"/>
      <c r="C22" s="1373"/>
      <c r="D22" s="1372"/>
      <c r="E22" s="1375"/>
      <c r="F22" s="1375"/>
      <c r="G22" s="1375"/>
      <c r="H22" s="1375"/>
      <c r="I22" s="1375"/>
      <c r="J22" s="1375"/>
      <c r="K22" s="1375"/>
      <c r="L22" s="1375"/>
      <c r="M22" s="1375"/>
    </row>
    <row r="23" spans="2:14" ht="20.100000000000001" customHeight="1" x14ac:dyDescent="0.2">
      <c r="B23" s="2111"/>
      <c r="C23" s="1373"/>
      <c r="D23" s="1372"/>
      <c r="E23" s="1375"/>
      <c r="F23" s="1375"/>
      <c r="G23" s="1375"/>
      <c r="H23" s="1375"/>
      <c r="I23" s="1375"/>
      <c r="J23" s="1375"/>
      <c r="K23" s="1375"/>
      <c r="L23" s="1375"/>
      <c r="M23" s="1375"/>
    </row>
    <row r="24" spans="2:14" ht="20.100000000000001" customHeight="1" x14ac:dyDescent="0.2">
      <c r="B24" s="2111"/>
      <c r="C24" s="1373"/>
      <c r="D24" s="1372"/>
      <c r="E24" s="1375"/>
      <c r="F24" s="1375"/>
      <c r="G24" s="1375"/>
      <c r="H24" s="1375"/>
      <c r="I24" s="1375"/>
      <c r="J24" s="1375"/>
      <c r="K24" s="1375"/>
      <c r="L24" s="1375"/>
      <c r="M24" s="1375"/>
    </row>
    <row r="25" spans="2:14" ht="20.100000000000001" customHeight="1" x14ac:dyDescent="0.2">
      <c r="B25" s="2111"/>
      <c r="C25" s="1373"/>
      <c r="D25" s="1372"/>
      <c r="E25" s="1375"/>
      <c r="F25" s="1375"/>
      <c r="G25" s="1375"/>
      <c r="H25" s="1375"/>
      <c r="I25" s="1375"/>
      <c r="J25" s="1375"/>
      <c r="K25" s="1375"/>
      <c r="L25" s="1375"/>
      <c r="M25" s="1375"/>
    </row>
    <row r="26" spans="2:14" ht="20.100000000000001" customHeight="1" thickBot="1" x14ac:dyDescent="0.25">
      <c r="B26" s="2111" t="s">
        <v>2220</v>
      </c>
      <c r="C26" s="1373"/>
      <c r="D26" s="1372"/>
      <c r="E26" s="2117">
        <f>+' SEFA'!E27+' SEFA (2)'!E22+' SEFA (3)'!E14+' SEFA (3)'!E18</f>
        <v>1549550</v>
      </c>
      <c r="F26" s="2117">
        <f>+' SEFA'!F27+' SEFA (2)'!F22+' SEFA (3)'!F14+' SEFA (3)'!F18</f>
        <v>2312179</v>
      </c>
      <c r="G26" s="2117">
        <f>+' SEFA'!G27+' SEFA (2)'!G22+' SEFA (3)'!G14+' SEFA (3)'!G18</f>
        <v>1651783</v>
      </c>
      <c r="H26" s="2117">
        <f>+' SEFA'!H27+' SEFA (2)'!H22+' SEFA (3)'!H14+' SEFA (3)'!H18</f>
        <v>0</v>
      </c>
      <c r="I26" s="2117">
        <f>+' SEFA'!I27+' SEFA (2)'!I22+' SEFA (3)'!I14+' SEFA (3)'!I18</f>
        <v>2238056</v>
      </c>
      <c r="J26" s="2117">
        <f>+' SEFA'!J27+' SEFA (2)'!J22+' SEFA (3)'!J14+' SEFA (3)'!J18</f>
        <v>0</v>
      </c>
      <c r="K26" s="2117">
        <f>+' SEFA'!K27+' SEFA (2)'!K22+' SEFA (3)'!K14+' SEFA (3)'!K18</f>
        <v>77641</v>
      </c>
      <c r="L26" s="2117">
        <f>+G26+I26+K26</f>
        <v>3967480</v>
      </c>
      <c r="M26" s="2117">
        <f>+' SEFA'!M27+' SEFA (2)'!M22+' SEFA (3)'!M14+' SEFA (3)'!M18</f>
        <v>3227171</v>
      </c>
      <c r="N26" s="1367"/>
    </row>
    <row r="27" spans="2:14" ht="12.75" customHeight="1" thickTop="1" x14ac:dyDescent="0.2">
      <c r="B27" s="2037"/>
      <c r="C27" s="2038"/>
      <c r="D27" s="2039"/>
      <c r="E27" s="2040"/>
      <c r="F27" s="2040"/>
      <c r="G27" s="2040"/>
      <c r="H27" s="2040"/>
      <c r="I27" s="2040"/>
      <c r="J27" s="2040"/>
      <c r="K27" s="2040"/>
      <c r="L27" s="2040"/>
      <c r="M27" s="2040"/>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1943</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1937</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38" sqref="C38:C3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2" t="str">
        <f>'Single Audit Cover'!A7</f>
        <v>Richland County Community Unit District No. 1</v>
      </c>
      <c r="B1" s="2553"/>
      <c r="C1" s="2553"/>
      <c r="D1" s="2553"/>
      <c r="E1" s="1411"/>
    </row>
    <row r="2" spans="1:7" ht="13.5" customHeight="1" x14ac:dyDescent="0.2">
      <c r="A2" s="2554">
        <f>'Single Audit Cover'!E7</f>
        <v>12080001026</v>
      </c>
      <c r="B2" s="2555"/>
      <c r="C2" s="2555"/>
      <c r="D2" s="2555"/>
      <c r="E2" s="1401"/>
    </row>
    <row r="3" spans="1:7" ht="15.75" customHeight="1" x14ac:dyDescent="0.25">
      <c r="A3" s="2556" t="s">
        <v>1494</v>
      </c>
      <c r="B3" s="2557"/>
      <c r="C3" s="2557"/>
      <c r="D3" s="2557"/>
      <c r="E3" s="1410"/>
    </row>
    <row r="4" spans="1:7" ht="13.5" customHeight="1" x14ac:dyDescent="0.25">
      <c r="A4" s="2558" t="str">
        <f>'Single Audit Cover'!A4</f>
        <v>Year Ending June 30, 2017</v>
      </c>
      <c r="B4" s="2559"/>
      <c r="C4" s="2559"/>
      <c r="D4" s="2559"/>
      <c r="E4" s="1410"/>
    </row>
    <row r="5" spans="1:7" ht="8.25" customHeight="1" x14ac:dyDescent="0.2">
      <c r="C5" s="1350"/>
      <c r="D5" s="1350"/>
    </row>
    <row r="6" spans="1:7" ht="13.5" customHeight="1" x14ac:dyDescent="0.2">
      <c r="A6" s="1342" t="s">
        <v>1844</v>
      </c>
      <c r="C6" s="1350"/>
      <c r="D6" s="1350"/>
    </row>
    <row r="7" spans="1:7" ht="71.25" customHeight="1" x14ac:dyDescent="0.2">
      <c r="A7" s="2551" t="s">
        <v>2147</v>
      </c>
      <c r="B7" s="2551"/>
      <c r="C7" s="2551"/>
      <c r="D7" s="2551"/>
      <c r="E7" s="2551"/>
      <c r="F7" s="2551"/>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t="s">
        <v>2092</v>
      </c>
      <c r="F10" s="1974" t="s">
        <v>105</v>
      </c>
      <c r="G10" s="1971"/>
    </row>
    <row r="11" spans="1:7" ht="12" customHeight="1" x14ac:dyDescent="0.2">
      <c r="A11" s="2047"/>
      <c r="B11" s="1974"/>
      <c r="C11" s="2048"/>
      <c r="D11" s="1974"/>
      <c r="E11" s="2048"/>
      <c r="F11" s="1974"/>
      <c r="G11" s="1971"/>
    </row>
    <row r="12" spans="1:7" x14ac:dyDescent="0.2">
      <c r="A12" s="1342" t="s">
        <v>2065</v>
      </c>
      <c r="C12" s="1338"/>
      <c r="D12" s="1338"/>
    </row>
    <row r="13" spans="1:7" ht="24" customHeight="1" x14ac:dyDescent="0.2">
      <c r="A13" s="2551" t="s">
        <v>2148</v>
      </c>
      <c r="B13" s="2551"/>
      <c r="C13" s="2551"/>
      <c r="D13" s="2551"/>
      <c r="E13" s="2551"/>
      <c r="F13" s="2551"/>
    </row>
    <row r="14" spans="1:7" ht="9.75" customHeight="1" x14ac:dyDescent="0.2">
      <c r="C14" s="1338"/>
      <c r="D14" s="1338"/>
    </row>
    <row r="15" spans="1:7" ht="13.5" customHeight="1" x14ac:dyDescent="0.2">
      <c r="C15" s="1738" t="s">
        <v>1493</v>
      </c>
      <c r="D15" s="2549" t="s">
        <v>1492</v>
      </c>
      <c r="E15" s="2549"/>
      <c r="F15" s="2549"/>
    </row>
    <row r="16" spans="1:7" ht="13.5" customHeight="1" x14ac:dyDescent="0.2">
      <c r="A16" s="1370"/>
      <c r="B16" s="1342" t="s">
        <v>1491</v>
      </c>
      <c r="C16" s="1738" t="s">
        <v>1490</v>
      </c>
      <c r="D16" s="2550" t="s">
        <v>2066</v>
      </c>
      <c r="E16" s="2550"/>
      <c r="F16" s="2550"/>
    </row>
    <row r="17" spans="1:6" ht="20.45" customHeight="1" x14ac:dyDescent="0.2">
      <c r="A17" s="2049"/>
      <c r="B17" s="2050" t="s">
        <v>2149</v>
      </c>
      <c r="C17" s="1963"/>
      <c r="D17" s="2544"/>
      <c r="E17" s="2544"/>
      <c r="F17" s="2544"/>
    </row>
    <row r="18" spans="1:6" ht="20.65" customHeight="1" x14ac:dyDescent="0.2">
      <c r="A18" s="2049"/>
      <c r="B18" s="2050"/>
      <c r="C18" s="1963"/>
      <c r="D18" s="2544"/>
      <c r="E18" s="2544"/>
      <c r="F18" s="2544"/>
    </row>
    <row r="19" spans="1:6" ht="20.65" customHeight="1" x14ac:dyDescent="0.2">
      <c r="A19" s="2049"/>
      <c r="B19" s="2050"/>
      <c r="C19" s="1963"/>
      <c r="D19" s="2544"/>
      <c r="E19" s="2544"/>
      <c r="F19" s="2544"/>
    </row>
    <row r="20" spans="1:6" ht="20.65" customHeight="1" x14ac:dyDescent="0.2">
      <c r="A20" s="2049"/>
      <c r="B20" s="2050"/>
      <c r="C20" s="1963"/>
      <c r="D20" s="2544"/>
      <c r="E20" s="2544"/>
      <c r="F20" s="2544"/>
    </row>
    <row r="21" spans="1:6" ht="20.65" customHeight="1" x14ac:dyDescent="0.2">
      <c r="A21" s="2049"/>
      <c r="B21" s="2050"/>
      <c r="C21" s="1963"/>
      <c r="D21" s="2544"/>
      <c r="E21" s="2544"/>
      <c r="F21" s="2544"/>
    </row>
    <row r="22" spans="1:6" ht="20.65" customHeight="1" x14ac:dyDescent="0.2">
      <c r="A22" s="2049"/>
      <c r="B22" s="2050"/>
      <c r="C22" s="1963"/>
      <c r="D22" s="2544"/>
      <c r="E22" s="2544"/>
      <c r="F22" s="2544"/>
    </row>
    <row r="23" spans="1:6" ht="20.65" customHeight="1" x14ac:dyDescent="0.2">
      <c r="A23" s="2049"/>
      <c r="B23" s="2050"/>
      <c r="C23" s="1963"/>
      <c r="D23" s="2544"/>
      <c r="E23" s="2544"/>
      <c r="F23" s="2544"/>
    </row>
    <row r="24" spans="1:6" ht="20.65" customHeight="1" x14ac:dyDescent="0.2">
      <c r="A24" s="2049"/>
      <c r="B24" s="2050"/>
      <c r="C24" s="1963"/>
      <c r="D24" s="2544"/>
      <c r="E24" s="2544"/>
      <c r="F24" s="2544"/>
    </row>
    <row r="25" spans="1:6" ht="20.65" customHeight="1" x14ac:dyDescent="0.2">
      <c r="A25" s="2049"/>
      <c r="B25" s="2050"/>
      <c r="C25" s="1963"/>
      <c r="D25" s="2544"/>
      <c r="E25" s="2544"/>
      <c r="F25" s="2544"/>
    </row>
    <row r="26" spans="1:6" ht="20.65" customHeight="1" x14ac:dyDescent="0.2">
      <c r="A26" s="2049"/>
      <c r="B26" s="2050"/>
      <c r="C26" s="1963"/>
      <c r="D26" s="2544"/>
      <c r="E26" s="2544"/>
      <c r="F26" s="2544"/>
    </row>
    <row r="27" spans="1:6" ht="20.65" customHeight="1" x14ac:dyDescent="0.2">
      <c r="A27" s="2049"/>
      <c r="B27" s="2050"/>
      <c r="C27" s="1963"/>
      <c r="D27" s="2544"/>
      <c r="E27" s="2544"/>
      <c r="F27" s="2544"/>
    </row>
    <row r="28" spans="1:6" ht="20.65" customHeight="1" x14ac:dyDescent="0.2">
      <c r="A28" s="2049"/>
      <c r="B28" s="2050"/>
      <c r="C28" s="1963"/>
      <c r="D28" s="2544"/>
      <c r="E28" s="2544"/>
      <c r="F28" s="2544"/>
    </row>
    <row r="29" spans="1:6" ht="20.65" customHeight="1" x14ac:dyDescent="0.2">
      <c r="A29" s="2049"/>
      <c r="B29" s="2050"/>
      <c r="C29" s="1963"/>
      <c r="D29" s="2544"/>
      <c r="E29" s="2544"/>
      <c r="F29" s="2544"/>
    </row>
    <row r="30" spans="1:6" ht="12" customHeight="1" x14ac:dyDescent="0.2">
      <c r="A30" s="1481"/>
      <c r="B30" s="1674"/>
      <c r="C30" s="1675"/>
      <c r="D30" s="1676"/>
      <c r="E30" s="1405"/>
    </row>
    <row r="31" spans="1:6" ht="12" customHeight="1" x14ac:dyDescent="0.2">
      <c r="A31" s="1739" t="s">
        <v>1935</v>
      </c>
      <c r="B31" s="1674"/>
      <c r="C31" s="1675"/>
      <c r="D31" s="1676"/>
      <c r="E31" s="1405"/>
    </row>
    <row r="32" spans="1:6" ht="30" customHeight="1" x14ac:dyDescent="0.2">
      <c r="A32" s="2545" t="s">
        <v>2150</v>
      </c>
      <c r="B32" s="2545"/>
      <c r="C32" s="2545"/>
      <c r="D32" s="2545"/>
      <c r="E32" s="2545"/>
      <c r="F32" s="2545"/>
    </row>
    <row r="33" spans="1:6" ht="13.5" customHeight="1" x14ac:dyDescent="0.2">
      <c r="A33" s="1481" t="s">
        <v>1754</v>
      </c>
      <c r="B33" s="1674"/>
      <c r="C33" s="1677">
        <v>58699</v>
      </c>
      <c r="D33" s="1676"/>
      <c r="E33" s="1405"/>
    </row>
    <row r="34" spans="1:6" ht="13.5" customHeight="1" x14ac:dyDescent="0.2">
      <c r="A34" s="1481" t="s">
        <v>1755</v>
      </c>
      <c r="B34" s="1674"/>
      <c r="C34" s="1678">
        <v>0</v>
      </c>
      <c r="D34" s="1676" t="s">
        <v>2067</v>
      </c>
      <c r="E34" s="2546">
        <f>+C33+C34</f>
        <v>58699</v>
      </c>
      <c r="F34" s="2547"/>
    </row>
    <row r="35" spans="1:6" ht="12" customHeight="1" x14ac:dyDescent="0.2">
      <c r="A35" s="1481"/>
      <c r="B35" s="1674"/>
      <c r="C35" s="2051"/>
      <c r="D35" s="1676"/>
      <c r="E35" s="2052"/>
      <c r="F35" s="1406"/>
    </row>
    <row r="36" spans="1:6" ht="13.5" customHeight="1" x14ac:dyDescent="0.2">
      <c r="A36" s="1739" t="s">
        <v>1936</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v>0</v>
      </c>
      <c r="D38" s="1676"/>
      <c r="E38" s="1405"/>
    </row>
    <row r="39" spans="1:6" ht="14.25" customHeight="1" x14ac:dyDescent="0.2">
      <c r="A39" s="1481"/>
      <c r="B39" s="1674" t="s">
        <v>1757</v>
      </c>
      <c r="C39" s="1680">
        <v>0</v>
      </c>
      <c r="D39" s="1676"/>
      <c r="E39" s="1405"/>
    </row>
    <row r="40" spans="1:6" ht="14.25" customHeight="1" x14ac:dyDescent="0.2">
      <c r="A40" s="1481"/>
      <c r="B40" s="1674" t="s">
        <v>1758</v>
      </c>
      <c r="C40" s="1680">
        <v>0</v>
      </c>
      <c r="D40" s="1676"/>
      <c r="E40" s="1405"/>
    </row>
    <row r="41" spans="1:6" ht="14.25" customHeight="1" x14ac:dyDescent="0.2">
      <c r="A41" s="1481"/>
      <c r="B41" s="1674" t="s">
        <v>1759</v>
      </c>
      <c r="C41" s="1680">
        <v>0</v>
      </c>
      <c r="D41" s="1676"/>
      <c r="E41" s="1405"/>
    </row>
    <row r="42" spans="1:6" ht="14.25" customHeight="1" x14ac:dyDescent="0.2">
      <c r="A42" s="1481" t="s">
        <v>1760</v>
      </c>
      <c r="B42" s="1674"/>
      <c r="C42" s="1680">
        <v>0</v>
      </c>
      <c r="D42" s="1676"/>
      <c r="E42" s="1405"/>
    </row>
    <row r="43" spans="1:6" ht="14.25" customHeight="1" x14ac:dyDescent="0.2">
      <c r="A43" s="1481" t="s">
        <v>1761</v>
      </c>
      <c r="B43" s="1674"/>
      <c r="C43" s="1681" t="s">
        <v>652</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2068</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2069</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3" t="s">
        <v>1938</v>
      </c>
      <c r="C51" s="2543"/>
      <c r="D51" s="2543"/>
    </row>
    <row r="52" spans="1:5" ht="14.25" customHeight="1" x14ac:dyDescent="0.2">
      <c r="A52" s="1400"/>
      <c r="B52" s="2543"/>
      <c r="C52" s="2543"/>
      <c r="D52" s="254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43&amp;R&amp;8Page 43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C38" sqref="C38:F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1" t="str">
        <f>'Single Audit Cover'!A7</f>
        <v>Richland County Community Unit District No. 1</v>
      </c>
      <c r="C1" s="2572"/>
      <c r="D1" s="2572"/>
      <c r="E1" s="2572"/>
      <c r="F1" s="2572"/>
      <c r="G1" s="2572"/>
      <c r="H1" s="2572"/>
      <c r="I1" s="2572"/>
      <c r="J1" s="1438"/>
    </row>
    <row r="2" spans="2:10" s="1350" customFormat="1" ht="12.75" customHeight="1" x14ac:dyDescent="0.2">
      <c r="B2" s="2573">
        <f>'Single Audit Cover'!E7</f>
        <v>12080001026</v>
      </c>
      <c r="C2" s="2574"/>
      <c r="D2" s="2574"/>
      <c r="E2" s="2574"/>
      <c r="F2" s="2574"/>
      <c r="G2" s="2574"/>
      <c r="H2" s="2574"/>
      <c r="I2" s="2574"/>
      <c r="J2" s="1438"/>
    </row>
    <row r="3" spans="2:10" s="1350" customFormat="1" ht="12.75" customHeight="1" x14ac:dyDescent="0.2">
      <c r="B3" s="2575" t="s">
        <v>1512</v>
      </c>
      <c r="C3" s="2559"/>
      <c r="D3" s="2559"/>
      <c r="E3" s="2559"/>
      <c r="F3" s="2559"/>
      <c r="G3" s="2559"/>
      <c r="H3" s="2559"/>
      <c r="I3" s="2559"/>
      <c r="J3" s="1437"/>
    </row>
    <row r="4" spans="2:10" s="1350" customFormat="1" ht="12.75" customHeight="1" x14ac:dyDescent="0.2">
      <c r="B4" s="2575" t="str">
        <f>'Single Audit Cover'!A4</f>
        <v>Year Ending June 30, 2017</v>
      </c>
      <c r="C4" s="2559"/>
      <c r="D4" s="2559"/>
      <c r="E4" s="2559"/>
      <c r="F4" s="2559"/>
      <c r="G4" s="2559"/>
      <c r="H4" s="2559"/>
      <c r="I4" s="255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5" t="s">
        <v>1511</v>
      </c>
      <c r="C7" s="2559"/>
      <c r="D7" s="2559"/>
      <c r="E7" s="2559"/>
      <c r="F7" s="2559"/>
      <c r="G7" s="2559"/>
      <c r="H7" s="2559"/>
      <c r="I7" s="255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6" t="s">
        <v>1360</v>
      </c>
      <c r="D11" s="257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2092</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2092</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2092</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2092</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7" t="s">
        <v>2230</v>
      </c>
      <c r="E29" s="2577"/>
      <c r="F29" s="2577"/>
      <c r="G29" s="2577"/>
      <c r="H29" s="2577"/>
      <c r="I29" s="257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2092</v>
      </c>
      <c r="H33" s="1355" t="s">
        <v>105</v>
      </c>
    </row>
    <row r="35" spans="2:9" x14ac:dyDescent="0.2">
      <c r="B35" s="2060" t="s">
        <v>2071</v>
      </c>
      <c r="C35" s="1419"/>
      <c r="D35" s="1337"/>
    </row>
    <row r="36" spans="2:9" ht="6" customHeight="1" x14ac:dyDescent="0.2">
      <c r="B36" s="2060"/>
      <c r="C36" s="1419"/>
      <c r="D36" s="1337"/>
    </row>
    <row r="37" spans="2:9" ht="17.25" customHeight="1" x14ac:dyDescent="0.2">
      <c r="B37" s="2061" t="s">
        <v>1500</v>
      </c>
      <c r="C37" s="2578" t="s">
        <v>1499</v>
      </c>
      <c r="D37" s="2579"/>
      <c r="E37" s="2579"/>
      <c r="F37" s="2580"/>
      <c r="G37" s="2578" t="s">
        <v>2072</v>
      </c>
      <c r="H37" s="2579"/>
      <c r="I37" s="2580"/>
    </row>
    <row r="38" spans="2:9" ht="16.5" customHeight="1" x14ac:dyDescent="0.2">
      <c r="B38" s="2062" t="s">
        <v>2158</v>
      </c>
      <c r="C38" s="2567" t="s">
        <v>1069</v>
      </c>
      <c r="D38" s="2568"/>
      <c r="E38" s="2568"/>
      <c r="F38" s="2569"/>
      <c r="G38" s="2581">
        <v>673797</v>
      </c>
      <c r="H38" s="2582"/>
      <c r="I38" s="2583"/>
    </row>
    <row r="39" spans="2:9" ht="16.5" customHeight="1" x14ac:dyDescent="0.2">
      <c r="B39" s="2062" t="s">
        <v>2186</v>
      </c>
      <c r="C39" s="2567" t="s">
        <v>2187</v>
      </c>
      <c r="D39" s="2568"/>
      <c r="E39" s="2568"/>
      <c r="F39" s="2569"/>
      <c r="G39" s="2570">
        <v>20683</v>
      </c>
      <c r="H39" s="2570"/>
      <c r="I39" s="2570"/>
    </row>
    <row r="40" spans="2:9" ht="16.5" customHeight="1" x14ac:dyDescent="0.2">
      <c r="B40" s="2062" t="s">
        <v>2159</v>
      </c>
      <c r="C40" s="2567" t="s">
        <v>2188</v>
      </c>
      <c r="D40" s="2568"/>
      <c r="E40" s="2568"/>
      <c r="F40" s="2569"/>
      <c r="G40" s="2570">
        <v>340471</v>
      </c>
      <c r="H40" s="2570"/>
      <c r="I40" s="2570"/>
    </row>
    <row r="41" spans="2:9" ht="16.5" customHeight="1" x14ac:dyDescent="0.2">
      <c r="B41" s="2062"/>
      <c r="C41" s="2567"/>
      <c r="D41" s="2568"/>
      <c r="E41" s="2568"/>
      <c r="F41" s="2569"/>
      <c r="G41" s="2570"/>
      <c r="H41" s="2570"/>
      <c r="I41" s="2570"/>
    </row>
    <row r="42" spans="2:9" ht="16.5" customHeight="1" x14ac:dyDescent="0.2">
      <c r="B42" s="2062"/>
      <c r="C42" s="2567"/>
      <c r="D42" s="2568"/>
      <c r="E42" s="2568"/>
      <c r="F42" s="2569"/>
      <c r="G42" s="2570"/>
      <c r="H42" s="2570"/>
      <c r="I42" s="2570"/>
    </row>
    <row r="43" spans="2:9" ht="16.5" customHeight="1" x14ac:dyDescent="0.2">
      <c r="B43" s="2062"/>
      <c r="C43" s="2560" t="s">
        <v>2073</v>
      </c>
      <c r="D43" s="2561"/>
      <c r="E43" s="2561"/>
      <c r="F43" s="2562"/>
      <c r="G43" s="2563">
        <f>SUM(G38:I42)</f>
        <v>1034951</v>
      </c>
      <c r="H43" s="2563"/>
      <c r="I43" s="2563"/>
    </row>
    <row r="44" spans="2:9" ht="12.75" customHeight="1" x14ac:dyDescent="0.2"/>
    <row r="45" spans="2:9" ht="12.75" customHeight="1" x14ac:dyDescent="0.2">
      <c r="B45" s="1430" t="s">
        <v>2074</v>
      </c>
      <c r="D45" s="2564">
        <v>2312179</v>
      </c>
      <c r="E45" s="2565"/>
    </row>
    <row r="46" spans="2:9" ht="5.25" customHeight="1" x14ac:dyDescent="0.2">
      <c r="B46" s="2063"/>
      <c r="D46" s="2064"/>
      <c r="E46" s="2065"/>
    </row>
    <row r="47" spans="2:9" ht="12.75" customHeight="1" x14ac:dyDescent="0.2">
      <c r="B47" s="1355" t="s">
        <v>2075</v>
      </c>
      <c r="C47" s="1355"/>
      <c r="D47" s="2066">
        <f>+G43/D45</f>
        <v>0.44760851127875478</v>
      </c>
      <c r="E47" s="2067"/>
      <c r="F47" s="2068"/>
      <c r="I47" s="2069"/>
    </row>
    <row r="48" spans="2:9" ht="9.9499999999999993" customHeight="1" x14ac:dyDescent="0.2"/>
    <row r="49" spans="1:9" x14ac:dyDescent="0.2">
      <c r="B49" s="1358" t="s">
        <v>1498</v>
      </c>
      <c r="C49" s="1370"/>
      <c r="D49" s="1370"/>
      <c r="E49" s="2566">
        <v>750000</v>
      </c>
      <c r="F49" s="2566"/>
      <c r="G49" s="2566"/>
      <c r="H49" s="1404"/>
    </row>
    <row r="51" spans="1:9" ht="13.5" customHeight="1" x14ac:dyDescent="0.2">
      <c r="B51" s="1358" t="s">
        <v>1497</v>
      </c>
      <c r="C51" s="1370"/>
      <c r="E51" s="1418"/>
      <c r="F51" s="1355" t="s">
        <v>1031</v>
      </c>
      <c r="G51" s="1418" t="s">
        <v>2092</v>
      </c>
      <c r="H51" s="1355" t="s">
        <v>105</v>
      </c>
    </row>
    <row r="52" spans="1:9" ht="5.25" customHeight="1"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26" sqref="B26:K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1" t="str">
        <f>'Single Audit Cover'!A7</f>
        <v>Richland County Community Unit District No. 1</v>
      </c>
      <c r="C1" s="2571"/>
      <c r="D1" s="2571"/>
      <c r="E1" s="2571"/>
      <c r="F1" s="2571"/>
      <c r="G1" s="2571"/>
      <c r="H1" s="2571"/>
      <c r="I1" s="2571"/>
      <c r="J1" s="2571"/>
      <c r="K1" s="2571"/>
      <c r="L1" s="1471"/>
      <c r="M1" s="1471"/>
    </row>
    <row r="2" spans="1:13" ht="12" customHeight="1" x14ac:dyDescent="0.2">
      <c r="B2" s="2573">
        <f>'Single Audit Cover'!E7</f>
        <v>12080001026</v>
      </c>
      <c r="C2" s="2573"/>
      <c r="D2" s="2573"/>
      <c r="E2" s="2573"/>
      <c r="F2" s="2573"/>
      <c r="G2" s="2573"/>
      <c r="H2" s="2573"/>
      <c r="I2" s="2573"/>
      <c r="J2" s="2573"/>
      <c r="K2" s="2573"/>
      <c r="L2" s="1470"/>
      <c r="M2" s="1469"/>
    </row>
    <row r="3" spans="1:13" ht="10.35" customHeight="1" x14ac:dyDescent="0.2">
      <c r="B3" s="2558" t="s">
        <v>1512</v>
      </c>
      <c r="C3" s="2558"/>
      <c r="D3" s="2558"/>
      <c r="E3" s="2558"/>
      <c r="F3" s="2558"/>
      <c r="G3" s="2558"/>
      <c r="H3" s="2558"/>
      <c r="I3" s="2558"/>
      <c r="J3" s="2558"/>
      <c r="K3" s="2558"/>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2019</v>
      </c>
      <c r="D10" s="1684">
        <v>1</v>
      </c>
      <c r="E10" s="1404"/>
      <c r="F10" s="1408" t="s">
        <v>1529</v>
      </c>
      <c r="G10" s="1463"/>
      <c r="H10" s="1464" t="s">
        <v>1528</v>
      </c>
      <c r="I10" s="1463" t="s">
        <v>2092</v>
      </c>
      <c r="J10" s="2078" t="s">
        <v>1527</v>
      </c>
      <c r="K10" s="1404"/>
      <c r="L10" s="1440"/>
    </row>
    <row r="11" spans="1:13" ht="13.5" customHeight="1" x14ac:dyDescent="0.2">
      <c r="B11" s="1404"/>
      <c r="C11" s="1404"/>
      <c r="D11" s="1404"/>
      <c r="E11" s="1404"/>
      <c r="F11" s="1404"/>
      <c r="G11" s="1425"/>
      <c r="H11" s="1404"/>
      <c r="I11" s="2079"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5" t="s">
        <v>2232</v>
      </c>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5" t="s">
        <v>2189</v>
      </c>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80" t="s">
        <v>2081</v>
      </c>
      <c r="C19" s="2080"/>
      <c r="D19" s="2081"/>
      <c r="E19" s="2081"/>
      <c r="F19" s="2081"/>
      <c r="G19" s="2082"/>
      <c r="H19" s="2081"/>
      <c r="I19" s="2082"/>
      <c r="J19" s="2081"/>
      <c r="K19" s="2081"/>
      <c r="L19" s="1458"/>
    </row>
    <row r="20" spans="2:12" ht="45.75" customHeight="1" x14ac:dyDescent="0.2">
      <c r="B20" s="2588" t="s">
        <v>2190</v>
      </c>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5" t="s">
        <v>2191</v>
      </c>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5" t="s">
        <v>2192</v>
      </c>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9" t="s">
        <v>2233</v>
      </c>
      <c r="C29" s="2589"/>
      <c r="D29" s="2585"/>
      <c r="E29" s="2585"/>
      <c r="F29" s="2585"/>
      <c r="G29" s="2585"/>
      <c r="H29" s="2585"/>
      <c r="I29" s="2585"/>
      <c r="J29" s="2585"/>
      <c r="K29" s="258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4" t="s">
        <v>2193</v>
      </c>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38" sqref="B38:K3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3" t="str">
        <f>'Single Audit Cover'!A7</f>
        <v>Richland County Community Unit District No. 1</v>
      </c>
      <c r="C1" s="2593"/>
      <c r="D1" s="2593"/>
      <c r="E1" s="2593"/>
      <c r="F1" s="2593"/>
      <c r="G1" s="2593"/>
      <c r="H1" s="2593"/>
      <c r="I1" s="2593"/>
      <c r="J1" s="2593"/>
      <c r="K1" s="2593"/>
      <c r="L1" s="1490"/>
    </row>
    <row r="2" spans="1:12" ht="12.75" customHeight="1" x14ac:dyDescent="0.2">
      <c r="B2" s="2594">
        <f>'Single Audit Cover'!E7</f>
        <v>12080001026</v>
      </c>
      <c r="C2" s="2594"/>
      <c r="D2" s="2594"/>
      <c r="E2" s="2594"/>
      <c r="F2" s="2594"/>
      <c r="G2" s="2594"/>
      <c r="H2" s="2594"/>
      <c r="I2" s="2594"/>
      <c r="J2" s="2594"/>
      <c r="K2" s="2594"/>
      <c r="L2" s="1489"/>
    </row>
    <row r="3" spans="1:12" ht="12.75" customHeight="1" x14ac:dyDescent="0.2">
      <c r="B3" s="2558" t="s">
        <v>1512</v>
      </c>
      <c r="C3" s="2558"/>
      <c r="D3" s="2558"/>
      <c r="E3" s="2558"/>
      <c r="F3" s="2558"/>
      <c r="G3" s="2558"/>
      <c r="H3" s="2558"/>
      <c r="I3" s="2558"/>
      <c r="J3" s="2558"/>
      <c r="K3" s="2558"/>
      <c r="L3" s="1468"/>
    </row>
    <row r="4" spans="1:12" ht="12.75" customHeight="1" x14ac:dyDescent="0.2">
      <c r="B4" s="2558" t="str">
        <f>'Single Audit Cover'!A4</f>
        <v>Year Ending June 30, 2017</v>
      </c>
      <c r="C4" s="2558"/>
      <c r="D4" s="2558"/>
      <c r="E4" s="2558"/>
      <c r="F4" s="2558"/>
      <c r="G4" s="2558"/>
      <c r="H4" s="2558"/>
      <c r="I4" s="2558"/>
      <c r="J4" s="2558"/>
      <c r="K4" s="2558"/>
      <c r="L4" s="1468"/>
    </row>
    <row r="5" spans="1:12" ht="5.25" customHeight="1" x14ac:dyDescent="0.2">
      <c r="B5" s="1338" t="s">
        <v>1365</v>
      </c>
      <c r="C5" s="1338"/>
      <c r="L5" s="1404"/>
    </row>
    <row r="6" spans="1:12" ht="30.75" customHeight="1" x14ac:dyDescent="0.2">
      <c r="A6" s="1404"/>
      <c r="B6" s="2595" t="s">
        <v>1551</v>
      </c>
      <c r="C6" s="2595"/>
      <c r="D6" s="2595"/>
      <c r="E6" s="2595"/>
      <c r="F6" s="2595"/>
      <c r="G6" s="2595"/>
      <c r="H6" s="2595"/>
      <c r="I6" s="2595"/>
      <c r="J6" s="2595"/>
      <c r="K6" s="259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2019</v>
      </c>
      <c r="D8" s="1687" t="s">
        <v>2146</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7"/>
      <c r="G12" s="2577"/>
      <c r="H12" s="2577"/>
      <c r="I12" s="2577"/>
      <c r="J12" s="2577"/>
      <c r="K12" s="257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0"/>
      <c r="E14" s="2590"/>
      <c r="F14" s="2590"/>
      <c r="H14" s="1407" t="s">
        <v>1545</v>
      </c>
      <c r="I14" s="2591"/>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1"/>
      <c r="E16" s="2591"/>
      <c r="F16" s="2591"/>
      <c r="G16" s="2591"/>
      <c r="H16" s="2591"/>
      <c r="I16" s="2591"/>
      <c r="J16" s="2591"/>
      <c r="K16" s="2591"/>
      <c r="L16" s="1404"/>
    </row>
    <row r="17" spans="2:12" ht="13.5" customHeight="1" x14ac:dyDescent="0.2">
      <c r="B17" s="1408" t="s">
        <v>1543</v>
      </c>
      <c r="C17" s="1408"/>
      <c r="D17" s="2592"/>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5"/>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5"/>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5"/>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5"/>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5"/>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5"/>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5"/>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5"/>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38" sqref="C38:C3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1" t="str">
        <f>'Single Audit Cover'!A7</f>
        <v>Richland County Community Unit District No. 1</v>
      </c>
      <c r="C1" s="2571"/>
      <c r="D1" s="2571"/>
      <c r="E1" s="1500"/>
    </row>
    <row r="2" spans="2:5" s="1370" customFormat="1" ht="12.75" customHeight="1" x14ac:dyDescent="0.2">
      <c r="B2" s="2573">
        <f>'Single Audit Cover'!E7</f>
        <v>12080001026</v>
      </c>
      <c r="C2" s="2573"/>
      <c r="D2" s="2573"/>
      <c r="E2" s="1499"/>
    </row>
    <row r="3" spans="2:5" s="1331" customFormat="1" ht="12.75" customHeight="1" x14ac:dyDescent="0.2">
      <c r="B3" s="2558" t="s">
        <v>1561</v>
      </c>
      <c r="C3" s="2558"/>
      <c r="D3" s="2558"/>
      <c r="E3" s="2005"/>
    </row>
    <row r="4" spans="2:5" s="1370" customFormat="1" ht="12.75" customHeight="1" x14ac:dyDescent="0.2">
      <c r="B4" s="2596" t="str">
        <f>'Single Audit Cover'!A4</f>
        <v>Year Ending June 30, 2017</v>
      </c>
      <c r="C4" s="2596"/>
      <c r="D4" s="2596"/>
      <c r="E4" s="1498"/>
    </row>
    <row r="5" spans="2:5" s="1370" customFormat="1" ht="40.15" customHeight="1" x14ac:dyDescent="0.2">
      <c r="B5" s="1688" t="s">
        <v>1898</v>
      </c>
      <c r="C5" s="1481"/>
      <c r="D5" s="1481"/>
      <c r="E5" s="1481"/>
    </row>
    <row r="6" spans="2:5" s="1370" customFormat="1" ht="13.5" customHeight="1" x14ac:dyDescent="0.2">
      <c r="B6" s="1497" t="s">
        <v>1560</v>
      </c>
      <c r="C6" s="1497" t="s">
        <v>1559</v>
      </c>
      <c r="D6" s="1497" t="s">
        <v>1558</v>
      </c>
    </row>
    <row r="7" spans="2:5" ht="13.5" customHeight="1" x14ac:dyDescent="0.2">
      <c r="B7" s="1689" t="s">
        <v>2194</v>
      </c>
      <c r="C7" s="1496" t="s">
        <v>2197</v>
      </c>
      <c r="D7" s="1496" t="s">
        <v>2199</v>
      </c>
      <c r="E7" s="1496"/>
    </row>
    <row r="8" spans="2:5" ht="13.5" customHeight="1" x14ac:dyDescent="0.2">
      <c r="B8" s="1689"/>
      <c r="C8" s="1496" t="s">
        <v>2198</v>
      </c>
      <c r="D8" s="1496"/>
      <c r="E8" s="1496"/>
    </row>
    <row r="9" spans="2:5" ht="13.5" customHeight="1" x14ac:dyDescent="0.2">
      <c r="B9" s="1690"/>
      <c r="C9" s="1409" t="s">
        <v>2196</v>
      </c>
      <c r="D9" s="1409"/>
      <c r="E9" s="1409"/>
    </row>
    <row r="10" spans="2:5" ht="13.5" customHeight="1" x14ac:dyDescent="0.2">
      <c r="B10" s="1689"/>
      <c r="C10" s="1409" t="s">
        <v>2195</v>
      </c>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C38" sqref="C38:C3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1" t="str">
        <f>'Single Audit Cover'!A7</f>
        <v>Richland County Community Unit District No. 1</v>
      </c>
      <c r="C1" s="2571"/>
      <c r="D1" s="2571"/>
      <c r="E1" s="2571"/>
      <c r="F1" s="1490"/>
      <c r="G1" s="1490"/>
      <c r="H1" s="1490"/>
      <c r="I1" s="1490"/>
      <c r="J1" s="1490"/>
      <c r="K1" s="1490"/>
      <c r="L1" s="1490"/>
    </row>
    <row r="2" spans="2:12" ht="13.5" customHeight="1" x14ac:dyDescent="0.2">
      <c r="B2" s="2573">
        <f>'Single Audit Cover'!E7</f>
        <v>12080001026</v>
      </c>
      <c r="C2" s="2573"/>
      <c r="D2" s="2573"/>
      <c r="E2" s="2573"/>
      <c r="F2" s="1489"/>
      <c r="G2" s="1489"/>
      <c r="H2" s="1489"/>
      <c r="I2" s="1489"/>
      <c r="J2" s="1489"/>
      <c r="K2" s="1489"/>
      <c r="L2" s="1489"/>
    </row>
    <row r="3" spans="2:12" ht="13.5" customHeight="1" x14ac:dyDescent="0.2">
      <c r="B3" s="2558" t="s">
        <v>1569</v>
      </c>
      <c r="C3" s="2558"/>
      <c r="D3" s="2558"/>
      <c r="E3" s="2558"/>
      <c r="F3" s="2005"/>
      <c r="G3" s="2005"/>
      <c r="H3" s="2005"/>
      <c r="I3" s="2005"/>
      <c r="J3" s="2005"/>
      <c r="K3" s="2005"/>
      <c r="L3" s="2005"/>
    </row>
    <row r="4" spans="2:12" ht="13.5" customHeight="1" x14ac:dyDescent="0.2">
      <c r="B4" s="2597" t="str">
        <f>'Single Audit Cover'!A4</f>
        <v>Year Ending June 30, 2017</v>
      </c>
      <c r="C4" s="2597"/>
      <c r="D4" s="2597"/>
      <c r="E4" s="259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2189</v>
      </c>
      <c r="C11" s="2589"/>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2200</v>
      </c>
      <c r="C14" s="2589"/>
      <c r="D14" s="2585"/>
      <c r="E14" s="258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2201</v>
      </c>
    </row>
    <row r="19" spans="2:5" ht="13.5" customHeight="1" x14ac:dyDescent="0.2">
      <c r="B19" s="1404"/>
      <c r="C19" s="1404"/>
      <c r="D19" s="1404"/>
    </row>
    <row r="20" spans="2:5" ht="13.5" customHeight="1" x14ac:dyDescent="0.2">
      <c r="B20" s="1305" t="s">
        <v>1562</v>
      </c>
      <c r="C20" s="1305"/>
      <c r="D20" s="1404"/>
      <c r="E20" s="1496" t="s">
        <v>2202</v>
      </c>
    </row>
    <row r="21" spans="2:5" ht="13.5" customHeight="1" x14ac:dyDescent="0.2">
      <c r="B21" s="1404"/>
      <c r="C21" s="1404"/>
      <c r="D21" s="1404"/>
      <c r="E21" s="1409" t="s">
        <v>2203</v>
      </c>
    </row>
    <row r="22" spans="2:5" ht="13.5" customHeight="1" x14ac:dyDescent="0.2">
      <c r="B22" s="1404"/>
      <c r="C22" s="1404"/>
      <c r="D22" s="1404"/>
      <c r="E22" s="1409" t="s">
        <v>2204</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12080001026</v>
      </c>
    </row>
    <row r="3" spans="1:2" x14ac:dyDescent="0.2">
      <c r="A3" t="s">
        <v>1110</v>
      </c>
      <c r="B3" s="1221" t="str">
        <f>COVER!A15</f>
        <v>East Richland CUSD 1</v>
      </c>
    </row>
    <row r="4" spans="1:2" x14ac:dyDescent="0.2">
      <c r="A4" t="s">
        <v>1166</v>
      </c>
      <c r="B4" s="1221" t="str">
        <f>COVER!A17</f>
        <v>Richland County Community Unit District No. 1</v>
      </c>
    </row>
    <row r="5" spans="1:2" x14ac:dyDescent="0.2">
      <c r="A5" t="s">
        <v>799</v>
      </c>
      <c r="B5" s="1221" t="str">
        <f>COVER!A38</f>
        <v>Larry Bussard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065-029936</v>
      </c>
    </row>
    <row r="16" spans="1:2" x14ac:dyDescent="0.2">
      <c r="A16" t="s">
        <v>490</v>
      </c>
      <c r="B16" s="1221" t="str">
        <f>COVER!T13</f>
        <v>Kemper CPA Group LLP</v>
      </c>
    </row>
    <row r="17" spans="1:2" x14ac:dyDescent="0.2">
      <c r="A17" t="s">
        <v>1030</v>
      </c>
      <c r="B17" s="1221" t="str">
        <f>COVER!T15</f>
        <v>Curt Benson, CPA</v>
      </c>
    </row>
    <row r="18" spans="1:2" x14ac:dyDescent="0.2">
      <c r="A18" t="s">
        <v>1345</v>
      </c>
      <c r="B18" s="1221" t="str">
        <f>COVER!T17</f>
        <v>802 Old Wheatland Road, PO Box 297</v>
      </c>
    </row>
    <row r="19" spans="1:2" x14ac:dyDescent="0.2">
      <c r="A19" t="s">
        <v>1032</v>
      </c>
      <c r="B19" s="1221" t="str">
        <f>COVER!T25</f>
        <v>cbenson@kcpag.com</v>
      </c>
    </row>
    <row r="20" spans="1:2" x14ac:dyDescent="0.2">
      <c r="A20" t="s">
        <v>1033</v>
      </c>
      <c r="B20" s="1221" t="str">
        <f>COVER!T19</f>
        <v>Vincennes</v>
      </c>
    </row>
    <row r="21" spans="1:2" x14ac:dyDescent="0.2">
      <c r="A21" t="s">
        <v>558</v>
      </c>
      <c r="B21" s="1221" t="str">
        <f>COVER!X19</f>
        <v>IN</v>
      </c>
    </row>
    <row r="22" spans="1:2" x14ac:dyDescent="0.2">
      <c r="A22" t="s">
        <v>1034</v>
      </c>
      <c r="B22" s="1221">
        <f>COVER!Z19</f>
        <v>47591</v>
      </c>
    </row>
    <row r="23" spans="1:2" x14ac:dyDescent="0.2">
      <c r="A23" t="s">
        <v>1347</v>
      </c>
      <c r="B23" s="1221" t="str">
        <f>COVER!T21</f>
        <v>812-882-7730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2741081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161022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161022</v>
      </c>
      <c r="C91" s="13" t="s">
        <v>653</v>
      </c>
      <c r="D91" s="13" t="str">
        <f t="shared" si="0"/>
        <v>Error?</v>
      </c>
    </row>
    <row r="92" spans="1:4" x14ac:dyDescent="0.2">
      <c r="A92" s="54">
        <v>31</v>
      </c>
      <c r="B92" s="1221">
        <f>'Assets-Liab 5-6'!C39</f>
        <v>2580059</v>
      </c>
      <c r="D92" s="13" t="str">
        <f t="shared" si="0"/>
        <v>Error?</v>
      </c>
    </row>
    <row r="93" spans="1:4" x14ac:dyDescent="0.2">
      <c r="A93" s="54">
        <v>32</v>
      </c>
      <c r="B93" s="1221">
        <f>'Assets-Liab 5-6'!C41</f>
        <v>2741081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2565434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2565434</v>
      </c>
      <c r="D123" s="13" t="str">
        <f t="shared" si="0"/>
        <v>Error?</v>
      </c>
    </row>
    <row r="124" spans="1:4" x14ac:dyDescent="0.2">
      <c r="A124" s="54">
        <v>63</v>
      </c>
      <c r="B124" s="1221">
        <f>'Assets-Liab 5-6'!D41</f>
        <v>2565434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526637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526637</v>
      </c>
      <c r="D140" s="13" t="str">
        <f t="shared" si="1"/>
        <v>Error?</v>
      </c>
    </row>
    <row r="141" spans="1:4" x14ac:dyDescent="0.2">
      <c r="A141" s="54">
        <v>80</v>
      </c>
      <c r="B141" s="1221">
        <f>'Assets-Liab 5-6'!E41</f>
        <v>526637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299309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130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130</v>
      </c>
      <c r="C169" s="13" t="s">
        <v>653</v>
      </c>
      <c r="D169" s="13" t="str">
        <f t="shared" si="1"/>
        <v>Error?</v>
      </c>
    </row>
    <row r="170" spans="1:4" x14ac:dyDescent="0.2">
      <c r="A170" s="54">
        <v>109</v>
      </c>
      <c r="B170" s="1221">
        <f>'Assets-Liab 5-6'!F39</f>
        <v>299179</v>
      </c>
      <c r="D170" s="13" t="str">
        <f t="shared" si="1"/>
        <v>Error?</v>
      </c>
    </row>
    <row r="171" spans="1:4" x14ac:dyDescent="0.2">
      <c r="A171" s="54">
        <v>110</v>
      </c>
      <c r="B171" s="1221">
        <f>'Assets-Liab 5-6'!F41</f>
        <v>299309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221110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195297</v>
      </c>
      <c r="D189" s="13" t="str">
        <f t="shared" si="1"/>
        <v>Error?</v>
      </c>
    </row>
    <row r="190" spans="1:4" x14ac:dyDescent="0.2">
      <c r="A190" s="54">
        <v>129</v>
      </c>
      <c r="B190" s="1221">
        <f>'Assets-Liab 5-6'!G41</f>
        <v>221110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584437</v>
      </c>
      <c r="D273" s="13" t="str">
        <f t="shared" si="3"/>
        <v>Error?</v>
      </c>
    </row>
    <row r="274" spans="1:4" x14ac:dyDescent="0.2">
      <c r="A274" s="54">
        <v>213</v>
      </c>
      <c r="B274" s="1221">
        <f>'Assets-Liab 5-6'!M17</f>
        <v>37800016</v>
      </c>
      <c r="D274" s="13" t="str">
        <f t="shared" si="3"/>
        <v>Error?</v>
      </c>
    </row>
    <row r="275" spans="1:4" x14ac:dyDescent="0.2">
      <c r="A275" s="54">
        <v>214</v>
      </c>
      <c r="B275" s="1221">
        <f>'Assets-Liab 5-6'!M18</f>
        <v>1201787</v>
      </c>
      <c r="D275" s="13" t="str">
        <f t="shared" si="3"/>
        <v>Error?</v>
      </c>
    </row>
    <row r="276" spans="1:4" x14ac:dyDescent="0.2">
      <c r="A276" s="54">
        <v>215</v>
      </c>
      <c r="B276" s="1221">
        <f>'Assets-Liab 5-6'!M19</f>
        <v>6572202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46158442</v>
      </c>
      <c r="C279" s="13" t="s">
        <v>653</v>
      </c>
      <c r="D279" s="13" t="str">
        <f t="shared" si="3"/>
        <v>Error?</v>
      </c>
    </row>
    <row r="280" spans="1:4" x14ac:dyDescent="0.2">
      <c r="A280" s="54">
        <v>219</v>
      </c>
      <c r="B280" s="1221">
        <f>'Assets-Liab 5-6'!M40</f>
        <v>46158442</v>
      </c>
      <c r="D280" s="13" t="str">
        <f t="shared" si="3"/>
        <v>Error?</v>
      </c>
    </row>
    <row r="281" spans="1:4" x14ac:dyDescent="0.2">
      <c r="A281" s="54">
        <v>220</v>
      </c>
      <c r="B281" s="1221">
        <f>'Assets-Liab 5-6'!M41</f>
        <v>46158442</v>
      </c>
      <c r="C281" s="13" t="s">
        <v>653</v>
      </c>
      <c r="D281" s="13" t="str">
        <f t="shared" si="3"/>
        <v>Error?</v>
      </c>
    </row>
    <row r="282" spans="1:4" x14ac:dyDescent="0.2">
      <c r="A282" s="54">
        <v>221</v>
      </c>
      <c r="B282" s="1221">
        <f>'Assets-Liab 5-6'!N21</f>
        <v>526637</v>
      </c>
      <c r="D282" s="13" t="str">
        <f t="shared" si="3"/>
        <v>Error?</v>
      </c>
    </row>
    <row r="283" spans="1:4" x14ac:dyDescent="0.2">
      <c r="A283" s="54">
        <v>222</v>
      </c>
      <c r="B283" s="1221">
        <f>'Assets-Liab 5-6'!N22</f>
        <v>18432716</v>
      </c>
      <c r="D283" s="13" t="str">
        <f t="shared" si="3"/>
        <v>Error?</v>
      </c>
    </row>
    <row r="284" spans="1:4" x14ac:dyDescent="0.2">
      <c r="A284" s="54">
        <v>223</v>
      </c>
      <c r="B284" s="1221">
        <f>'Assets-Liab 5-6'!N23</f>
        <v>18959353</v>
      </c>
      <c r="C284" s="13" t="s">
        <v>653</v>
      </c>
      <c r="D284" s="13" t="str">
        <f t="shared" si="3"/>
        <v>Error?</v>
      </c>
    </row>
    <row r="285" spans="1:4" x14ac:dyDescent="0.2">
      <c r="A285" s="54">
        <v>224</v>
      </c>
      <c r="B285" s="1221">
        <f>'Assets-Liab 5-6'!N36</f>
        <v>18959353</v>
      </c>
      <c r="D285" s="13" t="str">
        <f t="shared" si="3"/>
        <v>Error?</v>
      </c>
    </row>
    <row r="286" spans="1:4" x14ac:dyDescent="0.2">
      <c r="A286" s="82">
        <v>225</v>
      </c>
      <c r="D286" s="13" t="str">
        <f t="shared" si="3"/>
        <v>OK</v>
      </c>
    </row>
    <row r="287" spans="1:4" x14ac:dyDescent="0.2">
      <c r="A287" s="54">
        <v>226</v>
      </c>
      <c r="B287" s="1221">
        <f>'Assets-Liab 5-6'!N37</f>
        <v>18959353</v>
      </c>
      <c r="C287" s="13" t="s">
        <v>653</v>
      </c>
      <c r="D287" s="13" t="str">
        <f t="shared" si="3"/>
        <v>Error?</v>
      </c>
    </row>
    <row r="288" spans="1:4" x14ac:dyDescent="0.2">
      <c r="A288" s="54">
        <v>227</v>
      </c>
      <c r="B288" s="1221">
        <f>'Assets-Liab 5-6'!N41</f>
        <v>18959353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5007778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584917</v>
      </c>
      <c r="D717" s="13" t="str">
        <f t="shared" si="10"/>
        <v>Error?</v>
      </c>
    </row>
    <row r="718" spans="1:4" x14ac:dyDescent="0.2">
      <c r="A718" s="54">
        <v>657</v>
      </c>
      <c r="B718" s="1221">
        <f>'Expenditures 15-22'!C14</f>
        <v>226755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7817679</v>
      </c>
      <c r="C720" s="13" t="s">
        <v>653</v>
      </c>
      <c r="D720" s="13" t="str">
        <f t="shared" si="10"/>
        <v>Error?</v>
      </c>
    </row>
    <row r="721" spans="1:4" x14ac:dyDescent="0.2">
      <c r="A721" s="54">
        <v>660</v>
      </c>
      <c r="B721" s="1221">
        <f>'Expenditures 15-22'!C36</f>
        <v>41013</v>
      </c>
      <c r="D721" s="13" t="str">
        <f t="shared" si="10"/>
        <v>Error?</v>
      </c>
    </row>
    <row r="722" spans="1:4" x14ac:dyDescent="0.2">
      <c r="A722" s="54">
        <v>661</v>
      </c>
      <c r="B722" s="1221">
        <f>'Expenditures 15-22'!C37</f>
        <v>252613</v>
      </c>
      <c r="D722" s="13" t="str">
        <f t="shared" si="10"/>
        <v>Error?</v>
      </c>
    </row>
    <row r="723" spans="1:4" x14ac:dyDescent="0.2">
      <c r="A723" s="54">
        <v>662</v>
      </c>
      <c r="B723" s="1221">
        <f>'Expenditures 15-22'!C38</f>
        <v>146627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227651</v>
      </c>
      <c r="D725" s="13" t="str">
        <f t="shared" si="10"/>
        <v>Error?</v>
      </c>
    </row>
    <row r="726" spans="1:4" x14ac:dyDescent="0.2">
      <c r="A726" s="54">
        <v>665</v>
      </c>
      <c r="B726" s="1221">
        <f>'Expenditures 15-22'!C41</f>
        <v>3141</v>
      </c>
      <c r="D726" s="13" t="str">
        <f t="shared" si="10"/>
        <v>Error?</v>
      </c>
    </row>
    <row r="727" spans="1:4" x14ac:dyDescent="0.2">
      <c r="A727" s="54">
        <v>666</v>
      </c>
      <c r="B727" s="1221">
        <f>'Expenditures 15-22'!C42</f>
        <v>671045</v>
      </c>
      <c r="C727" s="13" t="s">
        <v>653</v>
      </c>
      <c r="D727" s="13" t="str">
        <f t="shared" si="10"/>
        <v>Error?</v>
      </c>
    </row>
    <row r="728" spans="1:4" x14ac:dyDescent="0.2">
      <c r="A728" s="54">
        <v>667</v>
      </c>
      <c r="B728" s="1221">
        <f>'Expenditures 15-22'!C44</f>
        <v>31448</v>
      </c>
      <c r="D728" s="13" t="str">
        <f t="shared" si="10"/>
        <v>Error?</v>
      </c>
    </row>
    <row r="729" spans="1:4" x14ac:dyDescent="0.2">
      <c r="A729" s="54">
        <v>668</v>
      </c>
      <c r="B729" s="1221">
        <f>'Expenditures 15-22'!C45</f>
        <v>174565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206013</v>
      </c>
      <c r="C731" s="13" t="s">
        <v>653</v>
      </c>
      <c r="D731" s="13" t="str">
        <f t="shared" si="10"/>
        <v>Error?</v>
      </c>
    </row>
    <row r="732" spans="1:4" x14ac:dyDescent="0.2">
      <c r="A732" s="54">
        <v>671</v>
      </c>
      <c r="B732" s="1221">
        <f>'Expenditures 15-22'!C49</f>
        <v>7040</v>
      </c>
      <c r="D732" s="13" t="str">
        <f t="shared" si="10"/>
        <v>Error?</v>
      </c>
    </row>
    <row r="733" spans="1:4" x14ac:dyDescent="0.2">
      <c r="A733" s="54">
        <v>672</v>
      </c>
      <c r="B733" s="1221">
        <f>'Expenditures 15-22'!C50</f>
        <v>194587</v>
      </c>
      <c r="D733" s="13" t="str">
        <f t="shared" si="10"/>
        <v>Error?</v>
      </c>
    </row>
    <row r="734" spans="1:4" x14ac:dyDescent="0.2">
      <c r="A734" s="54">
        <v>673</v>
      </c>
      <c r="B734" s="1221">
        <f>'Expenditures 15-22'!C53</f>
        <v>501488</v>
      </c>
      <c r="C734" s="13" t="s">
        <v>653</v>
      </c>
      <c r="D734" s="13" t="str">
        <f t="shared" si="10"/>
        <v>Error?</v>
      </c>
    </row>
    <row r="735" spans="1:4" x14ac:dyDescent="0.2">
      <c r="A735" s="54">
        <v>674</v>
      </c>
      <c r="B735" s="1221">
        <f>'Expenditures 15-22'!C55</f>
        <v>718189</v>
      </c>
      <c r="D735" s="13" t="str">
        <f t="shared" si="10"/>
        <v>Error?</v>
      </c>
    </row>
    <row r="736" spans="1:4" x14ac:dyDescent="0.2">
      <c r="A736" s="54">
        <v>675</v>
      </c>
      <c r="B736" s="1221">
        <f>'Expenditures 15-22'!C56</f>
        <v>72703</v>
      </c>
      <c r="D736" s="13" t="str">
        <f t="shared" si="10"/>
        <v>Error?</v>
      </c>
    </row>
    <row r="737" spans="1:4" x14ac:dyDescent="0.2">
      <c r="A737" s="54">
        <v>676</v>
      </c>
      <c r="B737" s="1221">
        <f>'Expenditures 15-22'!C57</f>
        <v>790892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139287</v>
      </c>
      <c r="D739" s="13" t="str">
        <f t="shared" si="10"/>
        <v>Error?</v>
      </c>
    </row>
    <row r="740" spans="1:4" x14ac:dyDescent="0.2">
      <c r="A740" s="54">
        <v>679</v>
      </c>
      <c r="B740" s="1221">
        <f>'Expenditures 15-22'!C61</f>
        <v>418287</v>
      </c>
      <c r="D740" s="13" t="str">
        <f t="shared" si="10"/>
        <v>Error?</v>
      </c>
    </row>
    <row r="741" spans="1:4" x14ac:dyDescent="0.2">
      <c r="A741" s="54">
        <v>680</v>
      </c>
      <c r="B741" s="1221">
        <f>'Expenditures 15-22'!C62</f>
        <v>80846</v>
      </c>
      <c r="D741" s="13" t="str">
        <f t="shared" si="10"/>
        <v>Error?</v>
      </c>
    </row>
    <row r="742" spans="1:4" x14ac:dyDescent="0.2">
      <c r="A742" s="54">
        <v>681</v>
      </c>
      <c r="B742" s="1221">
        <f>'Expenditures 15-22'!C63</f>
        <v>392838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1031258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121645</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149609</v>
      </c>
      <c r="D751" s="13" t="str">
        <f t="shared" si="10"/>
        <v>Error?</v>
      </c>
    </row>
    <row r="752" spans="1:4" x14ac:dyDescent="0.2">
      <c r="A752" s="82">
        <v>691</v>
      </c>
      <c r="D752" s="13" t="str">
        <f t="shared" si="10"/>
        <v>OK</v>
      </c>
    </row>
    <row r="753" spans="1:4" x14ac:dyDescent="0.2">
      <c r="A753" s="54">
        <v>692</v>
      </c>
      <c r="B753" s="1221">
        <f>'Expenditures 15-22'!C72</f>
        <v>271254</v>
      </c>
      <c r="C753" s="13" t="s">
        <v>653</v>
      </c>
      <c r="D753" s="13" t="str">
        <f t="shared" si="10"/>
        <v>Error?</v>
      </c>
    </row>
    <row r="754" spans="1:4" x14ac:dyDescent="0.2">
      <c r="A754" s="54">
        <v>693</v>
      </c>
      <c r="B754" s="1221">
        <f>'Expenditures 15-22'!C73</f>
        <v>26716</v>
      </c>
      <c r="D754" s="13" t="str">
        <f t="shared" si="10"/>
        <v>Error?</v>
      </c>
    </row>
    <row r="755" spans="1:4" x14ac:dyDescent="0.2">
      <c r="A755" s="54">
        <v>694</v>
      </c>
      <c r="B755" s="1221">
        <f>'Expenditures 15-22'!C74</f>
        <v>3498666</v>
      </c>
      <c r="C755" s="13" t="s">
        <v>653</v>
      </c>
      <c r="D755" s="13" t="str">
        <f t="shared" si="10"/>
        <v>Error?</v>
      </c>
    </row>
    <row r="756" spans="1:4" x14ac:dyDescent="0.2">
      <c r="A756" s="54">
        <v>695</v>
      </c>
      <c r="B756" s="1221">
        <f>'Expenditures 15-22'!C75</f>
        <v>158574</v>
      </c>
      <c r="D756" s="13" t="str">
        <f t="shared" si="10"/>
        <v>Error?</v>
      </c>
    </row>
    <row r="757" spans="1:4" x14ac:dyDescent="0.2">
      <c r="A757" s="54">
        <v>696</v>
      </c>
      <c r="B757" s="1221">
        <f>'Expenditures 15-22'!C114</f>
        <v>11474919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1159956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95761</v>
      </c>
      <c r="D775" s="13" t="str">
        <f t="shared" si="11"/>
        <v>Error?</v>
      </c>
    </row>
    <row r="776" spans="1:4" x14ac:dyDescent="0.2">
      <c r="A776" s="54">
        <v>715</v>
      </c>
      <c r="B776" s="1221">
        <f>'Expenditures 15-22'!D14</f>
        <v>16710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1666885</v>
      </c>
      <c r="C778" s="13" t="s">
        <v>653</v>
      </c>
      <c r="D778" s="13" t="str">
        <f t="shared" si="11"/>
        <v>Error?</v>
      </c>
    </row>
    <row r="779" spans="1:4" x14ac:dyDescent="0.2">
      <c r="A779" s="54">
        <v>718</v>
      </c>
      <c r="B779" s="1221">
        <f>'Expenditures 15-22'!D36</f>
        <v>6177</v>
      </c>
      <c r="D779" s="13" t="str">
        <f t="shared" si="11"/>
        <v>Error?</v>
      </c>
    </row>
    <row r="780" spans="1:4" x14ac:dyDescent="0.2">
      <c r="A780" s="54">
        <v>719</v>
      </c>
      <c r="B780" s="1221">
        <f>'Expenditures 15-22'!D37</f>
        <v>53533</v>
      </c>
      <c r="D780" s="13" t="str">
        <f t="shared" si="11"/>
        <v>Error?</v>
      </c>
    </row>
    <row r="781" spans="1:4" x14ac:dyDescent="0.2">
      <c r="A781" s="54">
        <v>720</v>
      </c>
      <c r="B781" s="1221">
        <f>'Expenditures 15-22'!D38</f>
        <v>26967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48355</v>
      </c>
      <c r="D783" s="13" t="str">
        <f t="shared" si="11"/>
        <v>Error?</v>
      </c>
    </row>
    <row r="784" spans="1:4" x14ac:dyDescent="0.2">
      <c r="A784" s="54">
        <v>723</v>
      </c>
      <c r="B784" s="1221">
        <f>'Expenditures 15-22'!D41</f>
        <v>11115</v>
      </c>
      <c r="D784" s="13" t="str">
        <f t="shared" si="11"/>
        <v>Error?</v>
      </c>
    </row>
    <row r="785" spans="1:4" x14ac:dyDescent="0.2">
      <c r="A785" s="54">
        <v>724</v>
      </c>
      <c r="B785" s="1221">
        <f>'Expenditures 15-22'!D42</f>
        <v>146147</v>
      </c>
      <c r="C785" s="13" t="s">
        <v>653</v>
      </c>
      <c r="D785" s="13" t="str">
        <f t="shared" si="11"/>
        <v>Error?</v>
      </c>
    </row>
    <row r="786" spans="1:4" x14ac:dyDescent="0.2">
      <c r="A786" s="54">
        <v>725</v>
      </c>
      <c r="B786" s="1221">
        <f>'Expenditures 15-22'!D44</f>
        <v>10470</v>
      </c>
      <c r="D786" s="13" t="str">
        <f t="shared" si="11"/>
        <v>Error?</v>
      </c>
    </row>
    <row r="787" spans="1:4" x14ac:dyDescent="0.2">
      <c r="A787" s="54">
        <v>726</v>
      </c>
      <c r="B787" s="1221">
        <f>'Expenditures 15-22'!D45</f>
        <v>38115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48585</v>
      </c>
      <c r="C789" s="13" t="s">
        <v>653</v>
      </c>
      <c r="D789" s="13" t="str">
        <f t="shared" si="11"/>
        <v>Error?</v>
      </c>
    </row>
    <row r="790" spans="1:4" x14ac:dyDescent="0.2">
      <c r="A790" s="54">
        <v>729</v>
      </c>
      <c r="B790" s="1221">
        <f>'Expenditures 15-22'!D49</f>
        <v>465</v>
      </c>
      <c r="D790" s="13" t="str">
        <f t="shared" si="11"/>
        <v>Error?</v>
      </c>
    </row>
    <row r="791" spans="1:4" x14ac:dyDescent="0.2">
      <c r="A791" s="54">
        <v>730</v>
      </c>
      <c r="B791" s="1221">
        <f>'Expenditures 15-22'!D50</f>
        <v>29154</v>
      </c>
      <c r="D791" s="13" t="str">
        <f t="shared" si="11"/>
        <v>Error?</v>
      </c>
    </row>
    <row r="792" spans="1:4" x14ac:dyDescent="0.2">
      <c r="A792" s="54">
        <v>731</v>
      </c>
      <c r="B792" s="1221">
        <f>'Expenditures 15-22'!D53</f>
        <v>79744</v>
      </c>
      <c r="C792" s="13" t="s">
        <v>653</v>
      </c>
      <c r="D792" s="13" t="str">
        <f t="shared" si="11"/>
        <v>Error?</v>
      </c>
    </row>
    <row r="793" spans="1:4" x14ac:dyDescent="0.2">
      <c r="A793" s="54">
        <v>732</v>
      </c>
      <c r="B793" s="1221">
        <f>'Expenditures 15-22'!D55</f>
        <v>101338</v>
      </c>
      <c r="D793" s="13" t="str">
        <f t="shared" si="11"/>
        <v>Error?</v>
      </c>
    </row>
    <row r="794" spans="1:4" x14ac:dyDescent="0.2">
      <c r="A794" s="54">
        <v>733</v>
      </c>
      <c r="B794" s="1221">
        <f>'Expenditures 15-22'!D56</f>
        <v>14859</v>
      </c>
      <c r="D794" s="13" t="str">
        <f t="shared" si="11"/>
        <v>Error?</v>
      </c>
    </row>
    <row r="795" spans="1:4" x14ac:dyDescent="0.2">
      <c r="A795" s="54">
        <v>734</v>
      </c>
      <c r="B795" s="1221">
        <f>'Expenditures 15-22'!D57</f>
        <v>116197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16740</v>
      </c>
      <c r="D797" s="13" t="str">
        <f t="shared" si="11"/>
        <v>Error?</v>
      </c>
    </row>
    <row r="798" spans="1:4" x14ac:dyDescent="0.2">
      <c r="A798" s="54">
        <v>737</v>
      </c>
      <c r="B798" s="1221">
        <f>'Expenditures 15-22'!D61</f>
        <v>55381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77909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150030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26491</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24784</v>
      </c>
      <c r="D809" s="13" t="str">
        <f t="shared" si="11"/>
        <v>Error?</v>
      </c>
    </row>
    <row r="810" spans="1:4" x14ac:dyDescent="0.2">
      <c r="A810" s="82">
        <v>749</v>
      </c>
      <c r="D810" s="13" t="str">
        <f t="shared" si="11"/>
        <v>OK</v>
      </c>
    </row>
    <row r="811" spans="1:4" x14ac:dyDescent="0.2">
      <c r="A811" s="54">
        <v>750</v>
      </c>
      <c r="B811" s="1221">
        <f>'Expenditures 15-22'!D72</f>
        <v>51275</v>
      </c>
      <c r="C811" s="13" t="s">
        <v>653</v>
      </c>
      <c r="D811" s="13" t="str">
        <f t="shared" si="11"/>
        <v>Error?</v>
      </c>
    </row>
    <row r="812" spans="1:4" x14ac:dyDescent="0.2">
      <c r="A812" s="54">
        <v>751</v>
      </c>
      <c r="B812" s="1221">
        <f>'Expenditures 15-22'!D73</f>
        <v>11820</v>
      </c>
      <c r="D812" s="13" t="str">
        <f t="shared" si="11"/>
        <v>Error?</v>
      </c>
    </row>
    <row r="813" spans="1:4" x14ac:dyDescent="0.2">
      <c r="A813" s="54">
        <v>752</v>
      </c>
      <c r="B813" s="1221">
        <f>'Expenditures 15-22'!D74</f>
        <v>603798</v>
      </c>
      <c r="C813" s="13" t="s">
        <v>653</v>
      </c>
      <c r="D813" s="13" t="str">
        <f t="shared" si="11"/>
        <v>Error?</v>
      </c>
    </row>
    <row r="814" spans="1:4" x14ac:dyDescent="0.2">
      <c r="A814" s="54">
        <v>753</v>
      </c>
      <c r="B814" s="1221">
        <f>'Expenditures 15-22'!D75</f>
        <v>40601</v>
      </c>
      <c r="D814" s="13" t="str">
        <f t="shared" si="11"/>
        <v>Error?</v>
      </c>
    </row>
    <row r="815" spans="1:4" x14ac:dyDescent="0.2">
      <c r="A815" s="54">
        <v>754</v>
      </c>
      <c r="B815" s="1221">
        <f>'Expenditures 15-22'!D114</f>
        <v>2311284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141594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22132</v>
      </c>
      <c r="D833" s="13" t="str">
        <f t="shared" si="12"/>
        <v>Error?</v>
      </c>
    </row>
    <row r="834" spans="1:4" x14ac:dyDescent="0.2">
      <c r="A834" s="54">
        <v>773</v>
      </c>
      <c r="B834" s="1221">
        <f>'Expenditures 15-22'!E14</f>
        <v>53521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283327</v>
      </c>
      <c r="C836" s="13" t="s">
        <v>653</v>
      </c>
      <c r="D836" s="13" t="str">
        <f t="shared" si="12"/>
        <v>Error?</v>
      </c>
    </row>
    <row r="837" spans="1:4" x14ac:dyDescent="0.2">
      <c r="A837" s="54">
        <v>776</v>
      </c>
      <c r="B837" s="1221">
        <f>'Expenditures 15-22'!E36</f>
        <v>397</v>
      </c>
      <c r="D837" s="13" t="str">
        <f t="shared" si="12"/>
        <v>Error?</v>
      </c>
    </row>
    <row r="838" spans="1:4" x14ac:dyDescent="0.2">
      <c r="A838" s="54">
        <v>777</v>
      </c>
      <c r="B838" s="1221">
        <f>'Expenditures 15-22'!E37</f>
        <v>13035</v>
      </c>
      <c r="D838" s="13" t="str">
        <f t="shared" si="12"/>
        <v>Error?</v>
      </c>
    </row>
    <row r="839" spans="1:4" x14ac:dyDescent="0.2">
      <c r="A839" s="54">
        <v>778</v>
      </c>
      <c r="B839" s="1221">
        <f>'Expenditures 15-22'!E38</f>
        <v>2238</v>
      </c>
      <c r="D839" s="13" t="str">
        <f t="shared" si="12"/>
        <v>Error?</v>
      </c>
    </row>
    <row r="840" spans="1:4" x14ac:dyDescent="0.2">
      <c r="A840" s="54">
        <v>779</v>
      </c>
      <c r="B840" s="1221">
        <f>'Expenditures 15-22'!E39</f>
        <v>2252</v>
      </c>
      <c r="D840" s="13" t="str">
        <f t="shared" si="12"/>
        <v>Error?</v>
      </c>
    </row>
    <row r="841" spans="1:4" x14ac:dyDescent="0.2">
      <c r="A841" s="54">
        <v>780</v>
      </c>
      <c r="B841" s="1221">
        <f>'Expenditures 15-22'!E40</f>
        <v>234</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18156</v>
      </c>
      <c r="C843" s="13" t="s">
        <v>653</v>
      </c>
      <c r="D843" s="13" t="str">
        <f t="shared" si="12"/>
        <v>Error?</v>
      </c>
    </row>
    <row r="844" spans="1:4" x14ac:dyDescent="0.2">
      <c r="A844" s="54">
        <v>783</v>
      </c>
      <c r="B844" s="1221">
        <f>'Expenditures 15-22'!E44</f>
        <v>52841</v>
      </c>
      <c r="D844" s="13" t="str">
        <f t="shared" si="12"/>
        <v>Error?</v>
      </c>
    </row>
    <row r="845" spans="1:4" x14ac:dyDescent="0.2">
      <c r="A845" s="54">
        <v>784</v>
      </c>
      <c r="B845" s="1221">
        <f>'Expenditures 15-22'!E45</f>
        <v>4841</v>
      </c>
      <c r="D845" s="13" t="str">
        <f t="shared" si="12"/>
        <v>Error?</v>
      </c>
    </row>
    <row r="846" spans="1:4" x14ac:dyDescent="0.2">
      <c r="A846" s="54">
        <v>785</v>
      </c>
      <c r="B846" s="1221">
        <f>'Expenditures 15-22'!E46</f>
        <v>18725</v>
      </c>
      <c r="D846" s="13" t="str">
        <f t="shared" si="12"/>
        <v>Error?</v>
      </c>
    </row>
    <row r="847" spans="1:4" x14ac:dyDescent="0.2">
      <c r="A847" s="54">
        <v>786</v>
      </c>
      <c r="B847" s="1221">
        <f>'Expenditures 15-22'!E47</f>
        <v>76407</v>
      </c>
      <c r="C847" s="13" t="s">
        <v>653</v>
      </c>
      <c r="D847" s="13" t="str">
        <f t="shared" si="12"/>
        <v>Error?</v>
      </c>
    </row>
    <row r="848" spans="1:4" x14ac:dyDescent="0.2">
      <c r="A848" s="54">
        <v>787</v>
      </c>
      <c r="B848" s="1221">
        <f>'Expenditures 15-22'!E49</f>
        <v>67173</v>
      </c>
      <c r="D848" s="13" t="str">
        <f t="shared" si="12"/>
        <v>Error?</v>
      </c>
    </row>
    <row r="849" spans="1:4" x14ac:dyDescent="0.2">
      <c r="A849" s="54">
        <v>788</v>
      </c>
      <c r="B849" s="1221">
        <f>'Expenditures 15-22'!E50</f>
        <v>26930</v>
      </c>
      <c r="D849" s="13" t="str">
        <f t="shared" si="12"/>
        <v>Error?</v>
      </c>
    </row>
    <row r="850" spans="1:4" x14ac:dyDescent="0.2">
      <c r="A850" s="54">
        <v>789</v>
      </c>
      <c r="B850" s="1221">
        <f>'Expenditures 15-22'!E53</f>
        <v>100163</v>
      </c>
      <c r="C850" s="13" t="s">
        <v>653</v>
      </c>
      <c r="D850" s="13" t="str">
        <f t="shared" si="12"/>
        <v>Error?</v>
      </c>
    </row>
    <row r="851" spans="1:4" x14ac:dyDescent="0.2">
      <c r="A851" s="54">
        <v>790</v>
      </c>
      <c r="B851" s="1221">
        <f>'Expenditures 15-22'!E55</f>
        <v>51936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51936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66512</v>
      </c>
      <c r="D855" s="13" t="str">
        <f t="shared" si="12"/>
        <v>Error?</v>
      </c>
    </row>
    <row r="856" spans="1:4" x14ac:dyDescent="0.2">
      <c r="A856" s="54">
        <v>795</v>
      </c>
      <c r="B856" s="1221">
        <f>'Expenditures 15-22'!E61</f>
        <v>1075</v>
      </c>
      <c r="D856" s="13" t="str">
        <f t="shared" si="12"/>
        <v>Error?</v>
      </c>
    </row>
    <row r="857" spans="1:4" x14ac:dyDescent="0.2">
      <c r="A857" s="54">
        <v>796</v>
      </c>
      <c r="B857" s="1221">
        <f>'Expenditures 15-22'!E62</f>
        <v>50794</v>
      </c>
      <c r="D857" s="13" t="str">
        <f t="shared" si="12"/>
        <v>Error?</v>
      </c>
    </row>
    <row r="858" spans="1:4" x14ac:dyDescent="0.2">
      <c r="A858" s="54">
        <v>797</v>
      </c>
      <c r="B858" s="1221">
        <f>'Expenditures 15-22'!E63</f>
        <v>4048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122429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26421</v>
      </c>
      <c r="D863" s="13" t="str">
        <f t="shared" si="12"/>
        <v>Error?</v>
      </c>
    </row>
    <row r="864" spans="1:4" x14ac:dyDescent="0.2">
      <c r="A864" s="54">
        <v>803</v>
      </c>
      <c r="B864" s="1221">
        <f>'Expenditures 15-22'!E69</f>
        <v>6421</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10568</v>
      </c>
      <c r="D867" s="13" t="str">
        <f t="shared" si="12"/>
        <v>Error?</v>
      </c>
    </row>
    <row r="868" spans="1:4" x14ac:dyDescent="0.2">
      <c r="A868" s="82">
        <v>807</v>
      </c>
      <c r="D868" s="13" t="str">
        <f t="shared" si="12"/>
        <v>OK</v>
      </c>
    </row>
    <row r="869" spans="1:4" x14ac:dyDescent="0.2">
      <c r="A869" s="54">
        <v>808</v>
      </c>
      <c r="B869" s="1221">
        <f>'Expenditures 15-22'!E72</f>
        <v>43410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412501</v>
      </c>
      <c r="C871" s="13" t="s">
        <v>653</v>
      </c>
      <c r="D871" s="13" t="str">
        <f t="shared" si="12"/>
        <v>Error?</v>
      </c>
    </row>
    <row r="872" spans="1:4" x14ac:dyDescent="0.2">
      <c r="A872" s="54">
        <v>811</v>
      </c>
      <c r="B872" s="1221">
        <f>'Expenditures 15-22'!E75</f>
        <v>16292</v>
      </c>
      <c r="D872" s="13" t="str">
        <f t="shared" si="12"/>
        <v>Error?</v>
      </c>
    </row>
    <row r="873" spans="1:4" x14ac:dyDescent="0.2">
      <c r="A873" s="54">
        <v>812</v>
      </c>
      <c r="B873" s="1221">
        <f>'Expenditures 15-22'!E114</f>
        <v>712120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205351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162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70917</v>
      </c>
      <c r="D891" s="13" t="str">
        <f t="shared" si="12"/>
        <v>Error?</v>
      </c>
    </row>
    <row r="892" spans="1:4" x14ac:dyDescent="0.2">
      <c r="A892" s="54">
        <v>831</v>
      </c>
      <c r="B892" s="1221">
        <f>'Expenditures 15-22'!F14</f>
        <v>37511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341008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11469</v>
      </c>
      <c r="D896" s="13" t="str">
        <f t="shared" si="13"/>
        <v>Error?</v>
      </c>
    </row>
    <row r="897" spans="1:4" x14ac:dyDescent="0.2">
      <c r="A897" s="54">
        <v>836</v>
      </c>
      <c r="B897" s="1221">
        <f>'Expenditures 15-22'!F38</f>
        <v>3783</v>
      </c>
      <c r="D897" s="13" t="str">
        <f t="shared" si="13"/>
        <v>Error?</v>
      </c>
    </row>
    <row r="898" spans="1:4" x14ac:dyDescent="0.2">
      <c r="A898" s="54">
        <v>837</v>
      </c>
      <c r="B898" s="1221">
        <f>'Expenditures 15-22'!F39</f>
        <v>1266</v>
      </c>
      <c r="D898" s="13" t="str">
        <f t="shared" si="13"/>
        <v>Error?</v>
      </c>
    </row>
    <row r="899" spans="1:4" x14ac:dyDescent="0.2">
      <c r="A899" s="54">
        <v>838</v>
      </c>
      <c r="B899" s="1221">
        <f>'Expenditures 15-22'!F40</f>
        <v>2277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18795</v>
      </c>
      <c r="C901" s="13" t="s">
        <v>653</v>
      </c>
      <c r="D901" s="13" t="str">
        <f t="shared" si="13"/>
        <v>Error?</v>
      </c>
    </row>
    <row r="902" spans="1:4" x14ac:dyDescent="0.2">
      <c r="A902" s="54">
        <v>841</v>
      </c>
      <c r="B902" s="1221">
        <f>'Expenditures 15-22'!F44</f>
        <v>666</v>
      </c>
      <c r="D902" s="13" t="str">
        <f t="shared" si="13"/>
        <v>Error?</v>
      </c>
    </row>
    <row r="903" spans="1:4" x14ac:dyDescent="0.2">
      <c r="A903" s="54">
        <v>842</v>
      </c>
      <c r="B903" s="1221">
        <f>'Expenditures 15-22'!F45</f>
        <v>25294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25960</v>
      </c>
      <c r="C905" s="13" t="s">
        <v>653</v>
      </c>
      <c r="D905" s="13" t="str">
        <f t="shared" si="13"/>
        <v>Error?</v>
      </c>
    </row>
    <row r="906" spans="1:4" x14ac:dyDescent="0.2">
      <c r="A906" s="54">
        <v>845</v>
      </c>
      <c r="B906" s="1221">
        <f>'Expenditures 15-22'!F49</f>
        <v>6966</v>
      </c>
      <c r="D906" s="13" t="str">
        <f t="shared" si="13"/>
        <v>Error?</v>
      </c>
    </row>
    <row r="907" spans="1:4" x14ac:dyDescent="0.2">
      <c r="A907" s="54">
        <v>846</v>
      </c>
      <c r="B907" s="1221">
        <f>'Expenditures 15-22'!F50</f>
        <v>2926</v>
      </c>
      <c r="D907" s="13" t="str">
        <f t="shared" si="13"/>
        <v>Error?</v>
      </c>
    </row>
    <row r="908" spans="1:4" x14ac:dyDescent="0.2">
      <c r="A908" s="54">
        <v>847</v>
      </c>
      <c r="B908" s="1221">
        <f>'Expenditures 15-22'!F53</f>
        <v>14314</v>
      </c>
      <c r="C908" s="13" t="s">
        <v>653</v>
      </c>
      <c r="D908" s="13" t="str">
        <f t="shared" si="13"/>
        <v>Error?</v>
      </c>
    </row>
    <row r="909" spans="1:4" x14ac:dyDescent="0.2">
      <c r="A909" s="54">
        <v>848</v>
      </c>
      <c r="B909" s="1221">
        <f>'Expenditures 15-22'!F55</f>
        <v>13237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13237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1682</v>
      </c>
      <c r="D913" s="13" t="str">
        <f t="shared" si="13"/>
        <v>Error?</v>
      </c>
    </row>
    <row r="914" spans="1:4" x14ac:dyDescent="0.2">
      <c r="A914" s="54">
        <v>853</v>
      </c>
      <c r="B914" s="1221">
        <f>'Expenditures 15-22'!F61</f>
        <v>402402</v>
      </c>
      <c r="D914" s="13" t="str">
        <f t="shared" si="13"/>
        <v>Error?</v>
      </c>
    </row>
    <row r="915" spans="1:4" x14ac:dyDescent="0.2">
      <c r="A915" s="54">
        <v>854</v>
      </c>
      <c r="B915" s="1221">
        <f>'Expenditures 15-22'!F62</f>
        <v>13425</v>
      </c>
      <c r="D915" s="13" t="str">
        <f t="shared" si="13"/>
        <v>Error?</v>
      </c>
    </row>
    <row r="916" spans="1:4" x14ac:dyDescent="0.2">
      <c r="A916" s="54">
        <v>855</v>
      </c>
      <c r="B916" s="1221">
        <f>'Expenditures 15-22'!F63</f>
        <v>372858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790367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213</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110678</v>
      </c>
      <c r="D925" s="13" t="str">
        <f t="shared" si="13"/>
        <v>Error?</v>
      </c>
    </row>
    <row r="926" spans="1:4" x14ac:dyDescent="0.2">
      <c r="A926" s="82">
        <v>865</v>
      </c>
      <c r="D926" s="13" t="str">
        <f t="shared" si="13"/>
        <v>OK</v>
      </c>
    </row>
    <row r="927" spans="1:4" x14ac:dyDescent="0.2">
      <c r="A927" s="54">
        <v>866</v>
      </c>
      <c r="B927" s="1221">
        <f>'Expenditures 15-22'!F72</f>
        <v>110891</v>
      </c>
      <c r="C927" s="13" t="s">
        <v>653</v>
      </c>
      <c r="D927" s="13" t="str">
        <f t="shared" si="13"/>
        <v>Error?</v>
      </c>
    </row>
    <row r="928" spans="1:4" x14ac:dyDescent="0.2">
      <c r="A928" s="54">
        <v>867</v>
      </c>
      <c r="B928" s="1221">
        <f>'Expenditures 15-22'!F73</f>
        <v>257</v>
      </c>
      <c r="D928" s="13" t="str">
        <f t="shared" si="13"/>
        <v>Error?</v>
      </c>
    </row>
    <row r="929" spans="1:4" x14ac:dyDescent="0.2">
      <c r="A929" s="54">
        <v>868</v>
      </c>
      <c r="B929" s="1221">
        <f>'Expenditures 15-22'!F74</f>
        <v>973821</v>
      </c>
      <c r="C929" s="13" t="s">
        <v>653</v>
      </c>
      <c r="D929" s="13" t="str">
        <f t="shared" si="13"/>
        <v>Error?</v>
      </c>
    </row>
    <row r="930" spans="1:4" x14ac:dyDescent="0.2">
      <c r="A930" s="54">
        <v>869</v>
      </c>
      <c r="B930" s="1221">
        <f>'Expenditures 15-22'!F75</f>
        <v>14169</v>
      </c>
      <c r="D930" s="13" t="str">
        <f t="shared" si="13"/>
        <v>Error?</v>
      </c>
    </row>
    <row r="931" spans="1:4" x14ac:dyDescent="0.2">
      <c r="A931" s="54">
        <v>870</v>
      </c>
      <c r="B931" s="1221">
        <f>'Expenditures 15-22'!F114</f>
        <v>1328998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56919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43044</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103684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4485</v>
      </c>
      <c r="D954" s="13" t="str">
        <f t="shared" si="13"/>
        <v>Error?</v>
      </c>
    </row>
    <row r="955" spans="1:4" x14ac:dyDescent="0.2">
      <c r="A955" s="54">
        <v>894</v>
      </c>
      <c r="B955" s="1221">
        <f>'Expenditures 15-22'!G38</f>
        <v>161</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4646</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1852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1852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5595</v>
      </c>
      <c r="C966" s="13" t="s">
        <v>653</v>
      </c>
      <c r="D966" s="13" t="str">
        <f t="shared" si="14"/>
        <v>Error?</v>
      </c>
    </row>
    <row r="967" spans="1:4" x14ac:dyDescent="0.2">
      <c r="A967" s="54">
        <v>906</v>
      </c>
      <c r="B967" s="1221">
        <f>'Expenditures 15-22'!G55</f>
        <v>5492</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5492</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22742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612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23354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12806</v>
      </c>
      <c r="D983" s="13" t="str">
        <f t="shared" si="14"/>
        <v>Error?</v>
      </c>
    </row>
    <row r="984" spans="1:4" x14ac:dyDescent="0.2">
      <c r="A984" s="82">
        <v>923</v>
      </c>
      <c r="D984" s="13" t="str">
        <f t="shared" si="14"/>
        <v>OK</v>
      </c>
    </row>
    <row r="985" spans="1:4" x14ac:dyDescent="0.2">
      <c r="A985" s="54">
        <v>924</v>
      </c>
      <c r="B985" s="1221">
        <f>'Expenditures 15-22'!G72</f>
        <v>12806</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53745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157429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2441</v>
      </c>
      <c r="D1007" s="13" t="str">
        <f t="shared" si="14"/>
        <v>Error?</v>
      </c>
    </row>
    <row r="1008" spans="1:4" x14ac:dyDescent="0.2">
      <c r="A1008" s="54">
        <v>947</v>
      </c>
      <c r="B1008" s="1221">
        <f>'Expenditures 15-22'!H14</f>
        <v>1501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287751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45</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1125</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1170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237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237</v>
      </c>
      <c r="C1021" s="13" t="s">
        <v>653</v>
      </c>
      <c r="D1021" s="13" t="str">
        <f t="shared" si="14"/>
        <v>Error?</v>
      </c>
    </row>
    <row r="1022" spans="1:4" x14ac:dyDescent="0.2">
      <c r="A1022" s="54">
        <v>961</v>
      </c>
      <c r="B1022" s="1221">
        <f>'Expenditures 15-22'!H49</f>
        <v>6426</v>
      </c>
      <c r="D1022" s="13" t="str">
        <f t="shared" si="14"/>
        <v>Error?</v>
      </c>
    </row>
    <row r="1023" spans="1:4" x14ac:dyDescent="0.2">
      <c r="A1023" s="54">
        <v>962</v>
      </c>
      <c r="B1023" s="1221">
        <f>'Expenditures 15-22'!H50</f>
        <v>2886</v>
      </c>
      <c r="D1023" s="13" t="str">
        <f t="shared" ref="D1023:D1086" si="15">IF(ISBLANK(B1023),"OK",IF(A1023-B1023=0,"OK","Error?"))</f>
        <v>Error?</v>
      </c>
    </row>
    <row r="1024" spans="1:4" x14ac:dyDescent="0.2">
      <c r="A1024" s="54">
        <v>963</v>
      </c>
      <c r="B1024" s="1221">
        <f>'Expenditures 15-22'!H53</f>
        <v>9687</v>
      </c>
      <c r="C1024" s="13" t="s">
        <v>653</v>
      </c>
      <c r="D1024" s="13" t="str">
        <f t="shared" si="15"/>
        <v>Error?</v>
      </c>
    </row>
    <row r="1025" spans="1:4" x14ac:dyDescent="0.2">
      <c r="A1025" s="54">
        <v>964</v>
      </c>
      <c r="B1025" s="1221">
        <f>'Expenditures 15-22'!H55</f>
        <v>1798</v>
      </c>
      <c r="D1025" s="13" t="str">
        <f t="shared" si="15"/>
        <v>Error?</v>
      </c>
    </row>
    <row r="1026" spans="1:4" x14ac:dyDescent="0.2">
      <c r="A1026" s="54">
        <v>965</v>
      </c>
      <c r="B1026" s="1221">
        <f>'Expenditures 15-22'!H56</f>
        <v>301</v>
      </c>
      <c r="D1026" s="13" t="str">
        <f t="shared" si="15"/>
        <v>Error?</v>
      </c>
    </row>
    <row r="1027" spans="1:4" x14ac:dyDescent="0.2">
      <c r="A1027" s="54">
        <v>966</v>
      </c>
      <c r="B1027" s="1221">
        <f>'Expenditures 15-22'!H57</f>
        <v>2099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13193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405660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706604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6571598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162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819212</v>
      </c>
      <c r="C1105" s="13" t="s">
        <v>653</v>
      </c>
      <c r="D1105" s="13" t="str">
        <f t="shared" si="16"/>
        <v>Error?</v>
      </c>
    </row>
    <row r="1106" spans="1:4" x14ac:dyDescent="0.2">
      <c r="A1106" s="54">
        <v>1045</v>
      </c>
      <c r="B1106" s="1221">
        <f>'Expenditures 15-22'!K14</f>
        <v>335998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10500334</v>
      </c>
      <c r="C1108" s="13" t="s">
        <v>653</v>
      </c>
      <c r="D1108" s="13" t="str">
        <f t="shared" si="16"/>
        <v>Error?</v>
      </c>
    </row>
    <row r="1109" spans="1:4" x14ac:dyDescent="0.2">
      <c r="A1109" s="54">
        <v>1048</v>
      </c>
      <c r="B1109" s="1221">
        <f>'Expenditures 15-22'!K36</f>
        <v>47587</v>
      </c>
      <c r="C1109" s="13" t="s">
        <v>653</v>
      </c>
      <c r="D1109" s="13" t="str">
        <f t="shared" si="16"/>
        <v>Error?</v>
      </c>
    </row>
    <row r="1110" spans="1:4" x14ac:dyDescent="0.2">
      <c r="A1110" s="54">
        <v>1049</v>
      </c>
      <c r="B1110" s="1221">
        <f>'Expenditures 15-22'!K37</f>
        <v>335180</v>
      </c>
      <c r="C1110" s="13" t="s">
        <v>653</v>
      </c>
      <c r="D1110" s="13" t="str">
        <f t="shared" si="16"/>
        <v>Error?</v>
      </c>
    </row>
    <row r="1111" spans="1:4" x14ac:dyDescent="0.2">
      <c r="A1111" s="54">
        <v>1050</v>
      </c>
      <c r="B1111" s="1221">
        <f>'Expenditures 15-22'!K38</f>
        <v>179776</v>
      </c>
      <c r="C1111" s="13" t="s">
        <v>653</v>
      </c>
      <c r="D1111" s="13" t="str">
        <f t="shared" si="16"/>
        <v>Error?</v>
      </c>
    </row>
    <row r="1112" spans="1:4" x14ac:dyDescent="0.2">
      <c r="A1112" s="54">
        <v>1051</v>
      </c>
      <c r="B1112" s="1221">
        <f>'Expenditures 15-22'!K39</f>
        <v>3518</v>
      </c>
      <c r="C1112" s="13" t="s">
        <v>653</v>
      </c>
      <c r="D1112" s="13" t="str">
        <f t="shared" si="16"/>
        <v>Error?</v>
      </c>
    </row>
    <row r="1113" spans="1:4" x14ac:dyDescent="0.2">
      <c r="A1113" s="54">
        <v>1052</v>
      </c>
      <c r="B1113" s="1221">
        <f>'Expenditures 15-22'!K40</f>
        <v>279642</v>
      </c>
      <c r="C1113" s="13" t="s">
        <v>653</v>
      </c>
      <c r="D1113" s="13" t="str">
        <f t="shared" si="16"/>
        <v>Error?</v>
      </c>
    </row>
    <row r="1114" spans="1:4" x14ac:dyDescent="0.2">
      <c r="A1114" s="54">
        <v>1053</v>
      </c>
      <c r="B1114" s="1221">
        <f>'Expenditures 15-22'!K41</f>
        <v>14256</v>
      </c>
      <c r="C1114" s="13" t="s">
        <v>653</v>
      </c>
      <c r="D1114" s="13" t="str">
        <f t="shared" si="16"/>
        <v>Error?</v>
      </c>
    </row>
    <row r="1115" spans="1:4" x14ac:dyDescent="0.2">
      <c r="A1115" s="54">
        <v>1054</v>
      </c>
      <c r="B1115" s="1221">
        <f>'Expenditures 15-22'!K42</f>
        <v>859959</v>
      </c>
      <c r="C1115" s="13" t="s">
        <v>653</v>
      </c>
      <c r="D1115" s="13" t="str">
        <f t="shared" si="16"/>
        <v>Error?</v>
      </c>
    </row>
    <row r="1116" spans="1:4" x14ac:dyDescent="0.2">
      <c r="A1116" s="54">
        <v>1055</v>
      </c>
      <c r="B1116" s="1221">
        <f>'Expenditures 15-22'!K44</f>
        <v>95425</v>
      </c>
      <c r="C1116" s="13" t="s">
        <v>653</v>
      </c>
      <c r="D1116" s="13" t="str">
        <f t="shared" si="16"/>
        <v>Error?</v>
      </c>
    </row>
    <row r="1117" spans="1:4" x14ac:dyDescent="0.2">
      <c r="A1117" s="54">
        <v>1056</v>
      </c>
      <c r="B1117" s="1221">
        <f>'Expenditures 15-22'!K45</f>
        <v>244904</v>
      </c>
      <c r="C1117" s="13" t="s">
        <v>653</v>
      </c>
      <c r="D1117" s="13" t="str">
        <f t="shared" si="16"/>
        <v>Error?</v>
      </c>
    </row>
    <row r="1118" spans="1:4" x14ac:dyDescent="0.2">
      <c r="A1118" s="54">
        <v>1057</v>
      </c>
      <c r="B1118" s="1221">
        <f>'Expenditures 15-22'!K46</f>
        <v>18725</v>
      </c>
      <c r="C1118" s="13" t="s">
        <v>653</v>
      </c>
      <c r="D1118" s="13" t="str">
        <f t="shared" si="16"/>
        <v>Error?</v>
      </c>
    </row>
    <row r="1119" spans="1:4" x14ac:dyDescent="0.2">
      <c r="A1119" s="54">
        <v>1058</v>
      </c>
      <c r="B1119" s="1221">
        <f>'Expenditures 15-22'!K47</f>
        <v>359054</v>
      </c>
      <c r="C1119" s="13" t="s">
        <v>653</v>
      </c>
      <c r="D1119" s="13" t="str">
        <f t="shared" si="16"/>
        <v>Error?</v>
      </c>
    </row>
    <row r="1120" spans="1:4" x14ac:dyDescent="0.2">
      <c r="A1120" s="54">
        <v>1059</v>
      </c>
      <c r="B1120" s="1221">
        <f>'Expenditures 15-22'!K49</f>
        <v>88070</v>
      </c>
      <c r="C1120" s="13" t="s">
        <v>653</v>
      </c>
      <c r="D1120" s="13" t="str">
        <f t="shared" si="16"/>
        <v>Error?</v>
      </c>
    </row>
    <row r="1121" spans="1:4" x14ac:dyDescent="0.2">
      <c r="A1121" s="54">
        <v>1060</v>
      </c>
      <c r="B1121" s="1221">
        <f>'Expenditures 15-22'!K50</f>
        <v>256483</v>
      </c>
      <c r="C1121" s="13" t="s">
        <v>653</v>
      </c>
      <c r="D1121" s="13" t="str">
        <f t="shared" si="16"/>
        <v>Error?</v>
      </c>
    </row>
    <row r="1122" spans="1:4" x14ac:dyDescent="0.2">
      <c r="A1122" s="54">
        <v>1061</v>
      </c>
      <c r="B1122" s="1221">
        <f>'Expenditures 15-22'!K53</f>
        <v>710991</v>
      </c>
      <c r="C1122" s="13" t="s">
        <v>653</v>
      </c>
      <c r="D1122" s="13" t="str">
        <f t="shared" si="16"/>
        <v>Error?</v>
      </c>
    </row>
    <row r="1123" spans="1:4" x14ac:dyDescent="0.2">
      <c r="A1123" s="54">
        <v>1062</v>
      </c>
      <c r="B1123" s="1221">
        <f>'Expenditures 15-22'!K55</f>
        <v>891990</v>
      </c>
      <c r="C1123" s="13" t="s">
        <v>653</v>
      </c>
      <c r="D1123" s="13" t="str">
        <f t="shared" si="16"/>
        <v>Error?</v>
      </c>
    </row>
    <row r="1124" spans="1:4" x14ac:dyDescent="0.2">
      <c r="A1124" s="54">
        <v>1063</v>
      </c>
      <c r="B1124" s="1221">
        <f>'Expenditures 15-22'!K56</f>
        <v>87863</v>
      </c>
      <c r="C1124" s="13" t="s">
        <v>653</v>
      </c>
      <c r="D1124" s="13" t="str">
        <f t="shared" si="16"/>
        <v>Error?</v>
      </c>
    </row>
    <row r="1125" spans="1:4" x14ac:dyDescent="0.2">
      <c r="A1125" s="54">
        <v>1064</v>
      </c>
      <c r="B1125" s="1221">
        <f>'Expenditures 15-22'!K57</f>
        <v>979853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224221</v>
      </c>
      <c r="C1127" s="13" t="s">
        <v>653</v>
      </c>
      <c r="D1127" s="13" t="str">
        <f t="shared" si="16"/>
        <v>Error?</v>
      </c>
    </row>
    <row r="1128" spans="1:4" x14ac:dyDescent="0.2">
      <c r="A1128" s="54">
        <v>1067</v>
      </c>
      <c r="B1128" s="1221">
        <f>'Expenditures 15-22'!K61</f>
        <v>899887</v>
      </c>
      <c r="C1128" s="13" t="s">
        <v>653</v>
      </c>
      <c r="D1128" s="13" t="str">
        <f t="shared" si="16"/>
        <v>Error?</v>
      </c>
    </row>
    <row r="1129" spans="1:4" x14ac:dyDescent="0.2">
      <c r="A1129" s="54">
        <v>1068</v>
      </c>
      <c r="B1129" s="1221">
        <f>'Expenditures 15-22'!K62</f>
        <v>145065</v>
      </c>
      <c r="C1129" s="13" t="s">
        <v>653</v>
      </c>
      <c r="D1129" s="13" t="str">
        <f t="shared" si="16"/>
        <v>Error?</v>
      </c>
    </row>
    <row r="1130" spans="1:4" x14ac:dyDescent="0.2">
      <c r="A1130" s="54">
        <v>1069</v>
      </c>
      <c r="B1130" s="1221">
        <f>'Expenditures 15-22'!K63</f>
        <v>848265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2117438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174770</v>
      </c>
      <c r="C1135" s="13" t="s">
        <v>653</v>
      </c>
      <c r="D1135" s="13" t="str">
        <f t="shared" si="16"/>
        <v>Error?</v>
      </c>
    </row>
    <row r="1136" spans="1:4" x14ac:dyDescent="0.2">
      <c r="A1136" s="54">
        <v>1075</v>
      </c>
      <c r="B1136" s="1221">
        <f>'Expenditures 15-22'!K69</f>
        <v>6421</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308445</v>
      </c>
      <c r="C1139" s="13" t="s">
        <v>653</v>
      </c>
      <c r="D1139" s="13" t="str">
        <f t="shared" si="16"/>
        <v>Error?</v>
      </c>
    </row>
    <row r="1140" spans="1:4" x14ac:dyDescent="0.2">
      <c r="A1140" s="82">
        <v>1079</v>
      </c>
      <c r="D1140" s="13" t="str">
        <f t="shared" si="16"/>
        <v>OK</v>
      </c>
    </row>
    <row r="1141" spans="1:4" x14ac:dyDescent="0.2">
      <c r="A1141" s="54">
        <v>1080</v>
      </c>
      <c r="B1141" s="1221">
        <f>'Expenditures 15-22'!K72</f>
        <v>489636</v>
      </c>
      <c r="C1141" s="13" t="s">
        <v>653</v>
      </c>
      <c r="D1141" s="13" t="str">
        <f t="shared" si="16"/>
        <v>Error?</v>
      </c>
    </row>
    <row r="1142" spans="1:4" x14ac:dyDescent="0.2">
      <c r="A1142" s="54">
        <v>1081</v>
      </c>
      <c r="B1142" s="1221">
        <f>'Expenditures 15-22'!K73</f>
        <v>38793</v>
      </c>
      <c r="C1142" s="13" t="s">
        <v>653</v>
      </c>
      <c r="D1142" s="13" t="str">
        <f t="shared" si="16"/>
        <v>Error?</v>
      </c>
    </row>
    <row r="1143" spans="1:4" x14ac:dyDescent="0.2">
      <c r="A1143" s="54">
        <v>1082</v>
      </c>
      <c r="B1143" s="1221">
        <f>'Expenditures 15-22'!K74</f>
        <v>5555724</v>
      </c>
      <c r="C1143" s="13" t="s">
        <v>653</v>
      </c>
      <c r="D1143" s="13" t="str">
        <f t="shared" si="16"/>
        <v>Error?</v>
      </c>
    </row>
    <row r="1144" spans="1:4" x14ac:dyDescent="0.2">
      <c r="A1144" s="54">
        <v>1083</v>
      </c>
      <c r="B1144" s="1221">
        <f>'Expenditures 15-22'!K75</f>
        <v>229636</v>
      </c>
      <c r="C1144" s="13" t="s">
        <v>653</v>
      </c>
      <c r="D1144" s="13" t="str">
        <f t="shared" si="16"/>
        <v>Error?</v>
      </c>
    </row>
    <row r="1145" spans="1:4" x14ac:dyDescent="0.2">
      <c r="A1145" s="54">
        <v>1084</v>
      </c>
      <c r="B1145" s="1221">
        <f>'Expenditures 15-22'!K102</f>
        <v>405660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16691354</v>
      </c>
      <c r="C1152" s="13" t="s">
        <v>653</v>
      </c>
      <c r="D1152" s="13" t="str">
        <f t="shared" si="17"/>
        <v>Error?</v>
      </c>
    </row>
    <row r="1153" spans="1:4" x14ac:dyDescent="0.2">
      <c r="A1153" s="54">
        <v>1092</v>
      </c>
      <c r="B1153" s="1221">
        <f>'Expenditures 15-22'!K115</f>
        <v>977928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123910</v>
      </c>
      <c r="D1221" s="13" t="str">
        <f t="shared" si="18"/>
        <v>Error?</v>
      </c>
    </row>
    <row r="1222" spans="1:4" x14ac:dyDescent="0.2">
      <c r="A1222" s="82">
        <v>1161</v>
      </c>
      <c r="D1222" s="13" t="str">
        <f t="shared" si="18"/>
        <v>OK</v>
      </c>
    </row>
    <row r="1223" spans="1:4" x14ac:dyDescent="0.2">
      <c r="A1223" s="54">
        <v>1162</v>
      </c>
      <c r="B1223" s="1221">
        <f>'Expenditures 15-22'!C127</f>
        <v>123910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123910</v>
      </c>
      <c r="C1225" s="13" t="s">
        <v>653</v>
      </c>
      <c r="D1225" s="13" t="str">
        <f t="shared" si="18"/>
        <v>Error?</v>
      </c>
    </row>
    <row r="1226" spans="1:4" x14ac:dyDescent="0.2">
      <c r="A1226" s="54">
        <v>1165</v>
      </c>
      <c r="B1226" s="1221">
        <f>'Expenditures 15-22'!C150</f>
        <v>123910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6511</v>
      </c>
      <c r="D1229" s="13" t="str">
        <f t="shared" si="18"/>
        <v>Error?</v>
      </c>
    </row>
    <row r="1230" spans="1:4" x14ac:dyDescent="0.2">
      <c r="A1230" s="82">
        <v>1169</v>
      </c>
      <c r="D1230" s="13" t="str">
        <f t="shared" si="18"/>
        <v>OK</v>
      </c>
    </row>
    <row r="1231" spans="1:4" x14ac:dyDescent="0.2">
      <c r="A1231" s="54">
        <v>1170</v>
      </c>
      <c r="B1231" s="1221">
        <f>'Expenditures 15-22'!D127</f>
        <v>6511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6511</v>
      </c>
      <c r="C1233" s="13" t="s">
        <v>653</v>
      </c>
      <c r="D1233" s="13" t="str">
        <f t="shared" si="18"/>
        <v>Error?</v>
      </c>
    </row>
    <row r="1234" spans="1:4" x14ac:dyDescent="0.2">
      <c r="A1234" s="54">
        <v>1173</v>
      </c>
      <c r="B1234" s="1221">
        <f>'Expenditures 15-22'!D150</f>
        <v>6511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194968</v>
      </c>
      <c r="D1237" s="13" t="str">
        <f t="shared" si="18"/>
        <v>Error?</v>
      </c>
    </row>
    <row r="1238" spans="1:4" x14ac:dyDescent="0.2">
      <c r="A1238" s="82">
        <v>1177</v>
      </c>
      <c r="D1238" s="13" t="str">
        <f t="shared" si="18"/>
        <v>OK</v>
      </c>
    </row>
    <row r="1239" spans="1:4" x14ac:dyDescent="0.2">
      <c r="A1239" s="54">
        <v>1178</v>
      </c>
      <c r="B1239" s="1221">
        <f>'Expenditures 15-22'!E127</f>
        <v>194968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194968</v>
      </c>
      <c r="C1241" s="13" t="s">
        <v>653</v>
      </c>
      <c r="D1241" s="13" t="str">
        <f t="shared" si="18"/>
        <v>Error?</v>
      </c>
    </row>
    <row r="1242" spans="1:4" x14ac:dyDescent="0.2">
      <c r="A1242" s="54">
        <v>1181</v>
      </c>
      <c r="B1242" s="1221">
        <f>'Expenditures 15-22'!E150</f>
        <v>194968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136382</v>
      </c>
      <c r="D1245" s="13" t="str">
        <f t="shared" si="18"/>
        <v>Error?</v>
      </c>
    </row>
    <row r="1246" spans="1:4" x14ac:dyDescent="0.2">
      <c r="A1246" s="82">
        <v>1185</v>
      </c>
      <c r="D1246" s="13" t="str">
        <f t="shared" si="18"/>
        <v>OK</v>
      </c>
    </row>
    <row r="1247" spans="1:4" x14ac:dyDescent="0.2">
      <c r="A1247" s="54">
        <v>1186</v>
      </c>
      <c r="B1247" s="1221">
        <f>'Expenditures 15-22'!F127</f>
        <v>136382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136382</v>
      </c>
      <c r="C1249" s="13" t="s">
        <v>653</v>
      </c>
      <c r="D1249" s="13" t="str">
        <f t="shared" si="18"/>
        <v>Error?</v>
      </c>
    </row>
    <row r="1250" spans="1:4" x14ac:dyDescent="0.2">
      <c r="A1250" s="54">
        <v>1189</v>
      </c>
      <c r="B1250" s="1221">
        <f>'Expenditures 15-22'!F150</f>
        <v>136382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278901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278901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278901</v>
      </c>
      <c r="C1258" s="13" t="s">
        <v>653</v>
      </c>
      <c r="D1258" s="13" t="str">
        <f t="shared" si="18"/>
        <v>Error?</v>
      </c>
    </row>
    <row r="1259" spans="1:4" x14ac:dyDescent="0.2">
      <c r="A1259" s="54">
        <v>1198</v>
      </c>
      <c r="B1259" s="1221">
        <f>'Expenditures 15-22'!G150</f>
        <v>278901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4893</v>
      </c>
      <c r="D1262" s="13" t="str">
        <f t="shared" si="18"/>
        <v>Error?</v>
      </c>
    </row>
    <row r="1263" spans="1:4" x14ac:dyDescent="0.2">
      <c r="A1263" s="82">
        <v>1202</v>
      </c>
      <c r="D1263" s="13" t="str">
        <f t="shared" si="18"/>
        <v>OK</v>
      </c>
    </row>
    <row r="1264" spans="1:4" x14ac:dyDescent="0.2">
      <c r="A1264" s="54">
        <v>1203</v>
      </c>
      <c r="B1264" s="1221">
        <f>'Expenditures 15-22'!H127</f>
        <v>4893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4893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4893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745565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745565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745565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745565</v>
      </c>
      <c r="C1288" s="13" t="s">
        <v>653</v>
      </c>
      <c r="D1288" s="13" t="str">
        <f t="shared" si="19"/>
        <v>Error?</v>
      </c>
    </row>
    <row r="1289" spans="1:4" x14ac:dyDescent="0.2">
      <c r="A1289" s="54">
        <v>1228</v>
      </c>
      <c r="B1289" s="1221">
        <f>'Expenditures 15-22'!K151</f>
        <v>384219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549446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8815410</v>
      </c>
      <c r="D1315" s="13" t="str">
        <f t="shared" si="19"/>
        <v>Error?</v>
      </c>
    </row>
    <row r="1316" spans="1:4" x14ac:dyDescent="0.2">
      <c r="A1316" s="54">
        <v>1255</v>
      </c>
      <c r="B1316" s="1221">
        <f>'Expenditures 15-22'!H165</f>
        <v>645000</v>
      </c>
      <c r="D1316" s="13" t="str">
        <f t="shared" si="19"/>
        <v>Error?</v>
      </c>
    </row>
    <row r="1317" spans="1:4" x14ac:dyDescent="0.2">
      <c r="A1317" s="54">
        <v>1256</v>
      </c>
      <c r="B1317" s="1221">
        <f>'Expenditures 15-22'!H166</f>
        <v>10009856</v>
      </c>
      <c r="C1317" s="13" t="s">
        <v>653</v>
      </c>
      <c r="D1317" s="13" t="str">
        <f t="shared" si="19"/>
        <v>Error?</v>
      </c>
    </row>
    <row r="1318" spans="1:4" x14ac:dyDescent="0.2">
      <c r="A1318" s="54">
        <v>1257</v>
      </c>
      <c r="B1318" s="1221">
        <f>'Expenditures 15-22'!H168</f>
        <v>10009856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549446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8815410</v>
      </c>
      <c r="C1329" s="13" t="s">
        <v>653</v>
      </c>
      <c r="D1329" s="13" t="str">
        <f t="shared" si="19"/>
        <v>Error?</v>
      </c>
    </row>
    <row r="1330" spans="1:4" x14ac:dyDescent="0.2">
      <c r="A1330" s="54">
        <v>1269</v>
      </c>
      <c r="B1330" s="1221">
        <f>'Expenditures 15-22'!K165</f>
        <v>645000</v>
      </c>
      <c r="C1330" s="13" t="s">
        <v>653</v>
      </c>
      <c r="D1330" s="13" t="str">
        <f t="shared" si="19"/>
        <v>Error?</v>
      </c>
    </row>
    <row r="1331" spans="1:4" x14ac:dyDescent="0.2">
      <c r="A1331" s="54">
        <v>1270</v>
      </c>
      <c r="B1331" s="1221">
        <f>'Expenditures 15-22'!K166</f>
        <v>10009856</v>
      </c>
      <c r="C1331" s="13" t="s">
        <v>653</v>
      </c>
      <c r="D1331" s="13" t="str">
        <f t="shared" si="19"/>
        <v>Error?</v>
      </c>
    </row>
    <row r="1332" spans="1:4" x14ac:dyDescent="0.2">
      <c r="A1332" s="54">
        <v>1271</v>
      </c>
      <c r="B1332" s="1221">
        <f>'Expenditures 15-22'!K168</f>
        <v>10009856</v>
      </c>
      <c r="C1332" s="13" t="s">
        <v>653</v>
      </c>
      <c r="D1332" s="13" t="str">
        <f t="shared" si="19"/>
        <v>Error?</v>
      </c>
    </row>
    <row r="1333" spans="1:4" x14ac:dyDescent="0.2">
      <c r="A1333" s="54">
        <v>1272</v>
      </c>
      <c r="B1333" s="1221">
        <f>'Expenditures 15-22'!K169</f>
        <v>-8382978</v>
      </c>
      <c r="C1333" s="13" t="s">
        <v>653</v>
      </c>
      <c r="D1333" s="13" t="str">
        <f t="shared" si="19"/>
        <v>Error?</v>
      </c>
    </row>
    <row r="1334" spans="1:4" x14ac:dyDescent="0.2">
      <c r="A1334" s="82">
        <v>1273</v>
      </c>
      <c r="D1334" s="13" t="str">
        <f t="shared" si="19"/>
        <v>OK</v>
      </c>
    </row>
    <row r="1335" spans="1:4" x14ac:dyDescent="0.2">
      <c r="A1335" s="54">
        <v>1274</v>
      </c>
      <c r="B1335" s="1221">
        <f>'Expenditures 15-22'!C176</f>
        <v>750242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750242</v>
      </c>
      <c r="C1339" s="13" t="s">
        <v>653</v>
      </c>
      <c r="D1339" s="13" t="str">
        <f t="shared" si="19"/>
        <v>Error?</v>
      </c>
    </row>
    <row r="1340" spans="1:4" x14ac:dyDescent="0.2">
      <c r="A1340" s="54">
        <v>1279</v>
      </c>
      <c r="B1340" s="1221">
        <f>'Expenditures 15-22'!C204</f>
        <v>750242</v>
      </c>
      <c r="C1340" s="13" t="s">
        <v>653</v>
      </c>
      <c r="D1340" s="13" t="str">
        <f t="shared" si="19"/>
        <v>Error?</v>
      </c>
    </row>
    <row r="1341" spans="1:4" x14ac:dyDescent="0.2">
      <c r="A1341" s="54">
        <v>1280</v>
      </c>
      <c r="B1341" s="1221">
        <f>'Expenditures 15-22'!D176</f>
        <v>135087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135087</v>
      </c>
      <c r="C1345" s="13" t="s">
        <v>653</v>
      </c>
      <c r="D1345" s="13" t="str">
        <f t="shared" si="20"/>
        <v>Error?</v>
      </c>
    </row>
    <row r="1346" spans="1:4" x14ac:dyDescent="0.2">
      <c r="A1346" s="54">
        <v>1285</v>
      </c>
      <c r="B1346" s="1221">
        <f>'Expenditures 15-22'!D204</f>
        <v>135087</v>
      </c>
      <c r="C1346" s="13" t="s">
        <v>653</v>
      </c>
      <c r="D1346" s="13" t="str">
        <f t="shared" si="20"/>
        <v>Error?</v>
      </c>
    </row>
    <row r="1347" spans="1:4" x14ac:dyDescent="0.2">
      <c r="A1347" s="54">
        <v>1286</v>
      </c>
      <c r="B1347" s="1221">
        <f>'Expenditures 15-22'!E176</f>
        <v>47934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47934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47934</v>
      </c>
      <c r="C1353" s="13" t="s">
        <v>653</v>
      </c>
      <c r="D1353" s="13" t="str">
        <f t="shared" si="20"/>
        <v>Error?</v>
      </c>
    </row>
    <row r="1354" spans="1:4" x14ac:dyDescent="0.2">
      <c r="A1354" s="54">
        <v>1293</v>
      </c>
      <c r="B1354" s="1221">
        <f>'Expenditures 15-22'!F176</f>
        <v>253999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253999</v>
      </c>
      <c r="C1358" s="13" t="s">
        <v>653</v>
      </c>
      <c r="D1358" s="13" t="str">
        <f t="shared" si="20"/>
        <v>Error?</v>
      </c>
    </row>
    <row r="1359" spans="1:4" x14ac:dyDescent="0.2">
      <c r="A1359" s="54">
        <v>1298</v>
      </c>
      <c r="B1359" s="1221">
        <f>'Expenditures 15-22'!F204</f>
        <v>253999</v>
      </c>
      <c r="C1359" s="13" t="s">
        <v>653</v>
      </c>
      <c r="D1359" s="13" t="str">
        <f t="shared" si="20"/>
        <v>Error?</v>
      </c>
    </row>
    <row r="1360" spans="1:4" x14ac:dyDescent="0.2">
      <c r="A1360" s="54">
        <v>1299</v>
      </c>
      <c r="B1360" s="1221">
        <f>'Expenditures 15-22'!G176</f>
        <v>273317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273317</v>
      </c>
      <c r="C1364" s="13" t="s">
        <v>653</v>
      </c>
      <c r="D1364" s="13" t="str">
        <f t="shared" si="20"/>
        <v>Error?</v>
      </c>
    </row>
    <row r="1365" spans="1:4" x14ac:dyDescent="0.2">
      <c r="A1365" s="54">
        <v>1304</v>
      </c>
      <c r="B1365" s="1221">
        <f>'Expenditures 15-22'!G204</f>
        <v>273317</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1460579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1460579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1460579</v>
      </c>
      <c r="C1388" s="13" t="s">
        <v>653</v>
      </c>
      <c r="D1388" s="13" t="str">
        <f t="shared" si="20"/>
        <v>Error?</v>
      </c>
    </row>
    <row r="1389" spans="1:4" x14ac:dyDescent="0.2">
      <c r="A1389" s="54">
        <v>1328</v>
      </c>
      <c r="B1389" s="1221">
        <f>'Expenditures 15-22'!K205</f>
        <v>19593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38088</v>
      </c>
      <c r="D1407" s="13" t="str">
        <f t="shared" ref="D1407:D1470" si="21">IF(ISBLANK(B1407),"OK",IF(A1407-B1407=0,"OK","Error?"))</f>
        <v>Error?</v>
      </c>
    </row>
    <row r="1408" spans="1:4" x14ac:dyDescent="0.2">
      <c r="A1408" s="54">
        <v>1347</v>
      </c>
      <c r="B1408" s="1221">
        <f>'Expenditures 15-22'!D217</f>
        <v>10667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301348</v>
      </c>
      <c r="C1410" s="13" t="s">
        <v>653</v>
      </c>
      <c r="D1410" s="13" t="str">
        <f t="shared" si="21"/>
        <v>Error?</v>
      </c>
    </row>
    <row r="1411" spans="1:4" x14ac:dyDescent="0.2">
      <c r="A1411" s="54">
        <v>1350</v>
      </c>
      <c r="B1411" s="1221">
        <f>'Expenditures 15-22'!D226</f>
        <v>2969</v>
      </c>
      <c r="D1411" s="13" t="str">
        <f t="shared" si="21"/>
        <v>Error?</v>
      </c>
    </row>
    <row r="1412" spans="1:4" x14ac:dyDescent="0.2">
      <c r="A1412" s="54">
        <v>1351</v>
      </c>
      <c r="B1412" s="1221">
        <f>'Expenditures 15-22'!D227</f>
        <v>19359</v>
      </c>
      <c r="D1412" s="13" t="str">
        <f t="shared" si="21"/>
        <v>Error?</v>
      </c>
    </row>
    <row r="1413" spans="1:4" x14ac:dyDescent="0.2">
      <c r="A1413" s="54">
        <v>1352</v>
      </c>
      <c r="B1413" s="1221">
        <f>'Expenditures 15-22'!D228</f>
        <v>13429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3070</v>
      </c>
      <c r="D1415" s="13" t="str">
        <f t="shared" si="21"/>
        <v>Error?</v>
      </c>
    </row>
    <row r="1416" spans="1:4" x14ac:dyDescent="0.2">
      <c r="A1416" s="54">
        <v>1355</v>
      </c>
      <c r="B1416" s="1221">
        <f>'Expenditures 15-22'!D231</f>
        <v>7730</v>
      </c>
      <c r="D1416" s="13" t="str">
        <f t="shared" si="21"/>
        <v>Error?</v>
      </c>
    </row>
    <row r="1417" spans="1:4" x14ac:dyDescent="0.2">
      <c r="A1417" s="54">
        <v>1356</v>
      </c>
      <c r="B1417" s="1221">
        <f>'Expenditures 15-22'!D232</f>
        <v>46557</v>
      </c>
      <c r="C1417" s="13" t="s">
        <v>653</v>
      </c>
      <c r="D1417" s="13" t="str">
        <f t="shared" si="21"/>
        <v>Error?</v>
      </c>
    </row>
    <row r="1418" spans="1:4" x14ac:dyDescent="0.2">
      <c r="A1418" s="54">
        <v>1357</v>
      </c>
      <c r="B1418" s="1221">
        <f>'Expenditures 15-22'!D234</f>
        <v>602</v>
      </c>
      <c r="D1418" s="13" t="str">
        <f t="shared" si="21"/>
        <v>Error?</v>
      </c>
    </row>
    <row r="1419" spans="1:4" x14ac:dyDescent="0.2">
      <c r="A1419" s="54">
        <v>1358</v>
      </c>
      <c r="B1419" s="1221">
        <f>'Expenditures 15-22'!D235</f>
        <v>6959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7561</v>
      </c>
      <c r="C1421" s="13" t="s">
        <v>653</v>
      </c>
      <c r="D1421" s="13" t="str">
        <f t="shared" si="21"/>
        <v>Error?</v>
      </c>
    </row>
    <row r="1422" spans="1:4" x14ac:dyDescent="0.2">
      <c r="A1422" s="54">
        <v>1361</v>
      </c>
      <c r="B1422" s="1221">
        <f>'Expenditures 15-22'!D239</f>
        <v>1255</v>
      </c>
      <c r="D1422" s="13" t="str">
        <f t="shared" si="21"/>
        <v>Error?</v>
      </c>
    </row>
    <row r="1423" spans="1:4" x14ac:dyDescent="0.2">
      <c r="A1423" s="54">
        <v>1362</v>
      </c>
      <c r="B1423" s="1221">
        <f>'Expenditures 15-22'!D240</f>
        <v>11645</v>
      </c>
      <c r="D1423" s="13" t="str">
        <f t="shared" si="21"/>
        <v>Error?</v>
      </c>
    </row>
    <row r="1424" spans="1:4" x14ac:dyDescent="0.2">
      <c r="A1424" s="54">
        <v>1363</v>
      </c>
      <c r="B1424" s="1221">
        <f>'Expenditures 15-22'!D251</f>
        <v>29343</v>
      </c>
      <c r="C1424" s="13" t="s">
        <v>653</v>
      </c>
      <c r="D1424" s="13" t="str">
        <f t="shared" si="21"/>
        <v>Error?</v>
      </c>
    </row>
    <row r="1425" spans="1:4" x14ac:dyDescent="0.2">
      <c r="A1425" s="54">
        <v>1364</v>
      </c>
      <c r="B1425" s="1221">
        <f>'Expenditures 15-22'!D253</f>
        <v>81058</v>
      </c>
      <c r="D1425" s="13" t="str">
        <f t="shared" si="21"/>
        <v>Error?</v>
      </c>
    </row>
    <row r="1426" spans="1:4" x14ac:dyDescent="0.2">
      <c r="A1426" s="54">
        <v>1365</v>
      </c>
      <c r="B1426" s="1221">
        <f>'Expenditures 15-22'!D254</f>
        <v>988</v>
      </c>
      <c r="D1426" s="13" t="str">
        <f t="shared" si="21"/>
        <v>Error?</v>
      </c>
    </row>
    <row r="1427" spans="1:4" x14ac:dyDescent="0.2">
      <c r="A1427" s="54">
        <v>1366</v>
      </c>
      <c r="B1427" s="1221">
        <f>'Expenditures 15-22'!D255</f>
        <v>82046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33050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220367</v>
      </c>
      <c r="D1431" s="13" t="str">
        <f t="shared" si="21"/>
        <v>Error?</v>
      </c>
    </row>
    <row r="1432" spans="1:4" x14ac:dyDescent="0.2">
      <c r="A1432" s="54">
        <v>1371</v>
      </c>
      <c r="B1432" s="1221">
        <f>'Expenditures 15-22'!D261</f>
        <v>286850</v>
      </c>
      <c r="D1432" s="13" t="str">
        <f t="shared" si="21"/>
        <v>Error?</v>
      </c>
    </row>
    <row r="1433" spans="1:4" x14ac:dyDescent="0.2">
      <c r="A1433" s="54">
        <v>1372</v>
      </c>
      <c r="B1433" s="1221">
        <f>'Expenditures 15-22'!D262</f>
        <v>103276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643543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1819</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6607</v>
      </c>
      <c r="D1442" s="13" t="str">
        <f t="shared" si="21"/>
        <v>Error?</v>
      </c>
    </row>
    <row r="1443" spans="1:4" x14ac:dyDescent="0.2">
      <c r="A1443" s="82">
        <v>1382</v>
      </c>
      <c r="D1443" s="13" t="str">
        <f t="shared" si="21"/>
        <v>OK</v>
      </c>
    </row>
    <row r="1444" spans="1:4" x14ac:dyDescent="0.2">
      <c r="A1444" s="54">
        <v>1383</v>
      </c>
      <c r="B1444" s="1221">
        <f>'Expenditures 15-22'!D271</f>
        <v>8426</v>
      </c>
      <c r="C1444" s="13" t="s">
        <v>653</v>
      </c>
      <c r="D1444" s="13" t="str">
        <f t="shared" si="21"/>
        <v>Error?</v>
      </c>
    </row>
    <row r="1445" spans="1:4" x14ac:dyDescent="0.2">
      <c r="A1445" s="54">
        <v>1384</v>
      </c>
      <c r="B1445" s="1221">
        <f>'Expenditures 15-22'!D272</f>
        <v>1715</v>
      </c>
      <c r="D1445" s="13" t="str">
        <f t="shared" si="21"/>
        <v>Error?</v>
      </c>
    </row>
    <row r="1446" spans="1:4" x14ac:dyDescent="0.2">
      <c r="A1446" s="54">
        <v>1385</v>
      </c>
      <c r="B1446" s="1221">
        <f>'Expenditures 15-22'!D273</f>
        <v>819191</v>
      </c>
      <c r="C1446" s="13" t="s">
        <v>653</v>
      </c>
      <c r="D1446" s="13" t="str">
        <f t="shared" si="21"/>
        <v>Error?</v>
      </c>
    </row>
    <row r="1447" spans="1:4" x14ac:dyDescent="0.2">
      <c r="A1447" s="54">
        <v>1386</v>
      </c>
      <c r="B1447" s="1221">
        <f>'Expenditures 15-22'!D274</f>
        <v>8367</v>
      </c>
      <c r="D1447" s="13" t="str">
        <f t="shared" si="21"/>
        <v>Error?</v>
      </c>
    </row>
    <row r="1448" spans="1:4" x14ac:dyDescent="0.2">
      <c r="A1448" s="54">
        <v>1387</v>
      </c>
      <c r="B1448" s="1221">
        <f>'Expenditures 15-22'!D288</f>
        <v>1128906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38088</v>
      </c>
      <c r="C1471" s="13" t="s">
        <v>653</v>
      </c>
      <c r="D1471" s="13" t="str">
        <f t="shared" ref="D1471:D1534" si="22">IF(ISBLANK(B1471),"OK",IF(A1471-B1471=0,"OK","Error?"))</f>
        <v>Error?</v>
      </c>
    </row>
    <row r="1472" spans="1:4" x14ac:dyDescent="0.2">
      <c r="A1472" s="54">
        <v>1411</v>
      </c>
      <c r="B1472" s="1221">
        <f>'Expenditures 15-22'!K217</f>
        <v>10667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301348</v>
      </c>
      <c r="C1474" s="13" t="s">
        <v>653</v>
      </c>
      <c r="D1474" s="13" t="str">
        <f t="shared" si="22"/>
        <v>Error?</v>
      </c>
    </row>
    <row r="1475" spans="1:4" x14ac:dyDescent="0.2">
      <c r="A1475" s="54">
        <v>1414</v>
      </c>
      <c r="B1475" s="1221">
        <f>'Expenditures 15-22'!K226</f>
        <v>2969</v>
      </c>
      <c r="C1475" s="13" t="s">
        <v>653</v>
      </c>
      <c r="D1475" s="13" t="str">
        <f t="shared" si="22"/>
        <v>Error?</v>
      </c>
    </row>
    <row r="1476" spans="1:4" x14ac:dyDescent="0.2">
      <c r="A1476" s="54">
        <v>1415</v>
      </c>
      <c r="B1476" s="1221">
        <f>'Expenditures 15-22'!K227</f>
        <v>19359</v>
      </c>
      <c r="C1476" s="13" t="s">
        <v>653</v>
      </c>
      <c r="D1476" s="13" t="str">
        <f t="shared" si="22"/>
        <v>Error?</v>
      </c>
    </row>
    <row r="1477" spans="1:4" x14ac:dyDescent="0.2">
      <c r="A1477" s="54">
        <v>1416</v>
      </c>
      <c r="B1477" s="1221">
        <f>'Expenditures 15-22'!K228</f>
        <v>13429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3070</v>
      </c>
      <c r="C1479" s="13" t="s">
        <v>653</v>
      </c>
      <c r="D1479" s="13" t="str">
        <f t="shared" si="22"/>
        <v>Error?</v>
      </c>
    </row>
    <row r="1480" spans="1:4" x14ac:dyDescent="0.2">
      <c r="A1480" s="54">
        <v>1419</v>
      </c>
      <c r="B1480" s="1221">
        <f>'Expenditures 15-22'!K231</f>
        <v>7730</v>
      </c>
      <c r="C1480" s="13" t="s">
        <v>653</v>
      </c>
      <c r="D1480" s="13" t="str">
        <f t="shared" si="22"/>
        <v>Error?</v>
      </c>
    </row>
    <row r="1481" spans="1:4" x14ac:dyDescent="0.2">
      <c r="A1481" s="54">
        <v>1420</v>
      </c>
      <c r="B1481" s="1221">
        <f>'Expenditures 15-22'!K232</f>
        <v>46557</v>
      </c>
      <c r="C1481" s="13" t="s">
        <v>653</v>
      </c>
      <c r="D1481" s="13" t="str">
        <f t="shared" si="22"/>
        <v>Error?</v>
      </c>
    </row>
    <row r="1482" spans="1:4" x14ac:dyDescent="0.2">
      <c r="A1482" s="54">
        <v>1421</v>
      </c>
      <c r="B1482" s="1221">
        <f>'Expenditures 15-22'!K234</f>
        <v>602</v>
      </c>
      <c r="C1482" s="13" t="s">
        <v>653</v>
      </c>
      <c r="D1482" s="13" t="str">
        <f t="shared" si="22"/>
        <v>Error?</v>
      </c>
    </row>
    <row r="1483" spans="1:4" x14ac:dyDescent="0.2">
      <c r="A1483" s="54">
        <v>1422</v>
      </c>
      <c r="B1483" s="1221">
        <f>'Expenditures 15-22'!K235</f>
        <v>6959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7561</v>
      </c>
      <c r="C1485" s="13" t="s">
        <v>653</v>
      </c>
      <c r="D1485" s="13" t="str">
        <f t="shared" si="22"/>
        <v>Error?</v>
      </c>
    </row>
    <row r="1486" spans="1:4" x14ac:dyDescent="0.2">
      <c r="A1486" s="54">
        <v>1425</v>
      </c>
      <c r="B1486" s="1221">
        <f>'Expenditures 15-22'!K239</f>
        <v>1255</v>
      </c>
      <c r="C1486" s="13" t="s">
        <v>653</v>
      </c>
      <c r="D1486" s="13" t="str">
        <f t="shared" si="22"/>
        <v>Error?</v>
      </c>
    </row>
    <row r="1487" spans="1:4" x14ac:dyDescent="0.2">
      <c r="A1487" s="54">
        <v>1426</v>
      </c>
      <c r="B1487" s="1221">
        <f>'Expenditures 15-22'!K240</f>
        <v>11645</v>
      </c>
      <c r="C1487" s="13" t="s">
        <v>653</v>
      </c>
      <c r="D1487" s="13" t="str">
        <f t="shared" si="22"/>
        <v>Error?</v>
      </c>
    </row>
    <row r="1488" spans="1:4" x14ac:dyDescent="0.2">
      <c r="A1488" s="54">
        <v>1427</v>
      </c>
      <c r="B1488" s="1221">
        <f>'Expenditures 15-22'!K251</f>
        <v>29343</v>
      </c>
      <c r="C1488" s="13" t="s">
        <v>653</v>
      </c>
      <c r="D1488" s="13" t="str">
        <f t="shared" si="22"/>
        <v>Error?</v>
      </c>
    </row>
    <row r="1489" spans="1:4" x14ac:dyDescent="0.2">
      <c r="A1489" s="54">
        <v>1428</v>
      </c>
      <c r="B1489" s="1221">
        <f>'Expenditures 15-22'!K253</f>
        <v>81058</v>
      </c>
      <c r="C1489" s="13" t="s">
        <v>653</v>
      </c>
      <c r="D1489" s="13" t="str">
        <f t="shared" si="22"/>
        <v>Error?</v>
      </c>
    </row>
    <row r="1490" spans="1:4" x14ac:dyDescent="0.2">
      <c r="A1490" s="54">
        <v>1429</v>
      </c>
      <c r="B1490" s="1221">
        <f>'Expenditures 15-22'!K254</f>
        <v>988</v>
      </c>
      <c r="C1490" s="13" t="s">
        <v>653</v>
      </c>
      <c r="D1490" s="13" t="str">
        <f t="shared" si="22"/>
        <v>Error?</v>
      </c>
    </row>
    <row r="1491" spans="1:4" x14ac:dyDescent="0.2">
      <c r="A1491" s="54">
        <v>1430</v>
      </c>
      <c r="B1491" s="1221">
        <f>'Expenditures 15-22'!K255</f>
        <v>82046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33050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220367</v>
      </c>
      <c r="C1495" s="13" t="s">
        <v>653</v>
      </c>
      <c r="D1495" s="13" t="str">
        <f t="shared" si="22"/>
        <v>Error?</v>
      </c>
    </row>
    <row r="1496" spans="1:4" x14ac:dyDescent="0.2">
      <c r="A1496" s="54">
        <v>1435</v>
      </c>
      <c r="B1496" s="1221">
        <f>'Expenditures 15-22'!K261</f>
        <v>286850</v>
      </c>
      <c r="C1496" s="13" t="s">
        <v>653</v>
      </c>
      <c r="D1496" s="13" t="str">
        <f t="shared" si="22"/>
        <v>Error?</v>
      </c>
    </row>
    <row r="1497" spans="1:4" x14ac:dyDescent="0.2">
      <c r="A1497" s="54">
        <v>1436</v>
      </c>
      <c r="B1497" s="1221">
        <f>'Expenditures 15-22'!K262</f>
        <v>103276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643543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1819</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6607</v>
      </c>
      <c r="C1506" s="13" t="s">
        <v>653</v>
      </c>
      <c r="D1506" s="13" t="str">
        <f t="shared" si="22"/>
        <v>Error?</v>
      </c>
    </row>
    <row r="1507" spans="1:4" x14ac:dyDescent="0.2">
      <c r="A1507" s="82">
        <v>1446</v>
      </c>
      <c r="D1507" s="13" t="str">
        <f t="shared" si="22"/>
        <v>OK</v>
      </c>
    </row>
    <row r="1508" spans="1:4" x14ac:dyDescent="0.2">
      <c r="A1508" s="54">
        <v>1447</v>
      </c>
      <c r="B1508" s="1221">
        <f>'Expenditures 15-22'!K271</f>
        <v>8426</v>
      </c>
      <c r="C1508" s="13" t="s">
        <v>653</v>
      </c>
      <c r="D1508" s="13" t="str">
        <f t="shared" si="22"/>
        <v>Error?</v>
      </c>
    </row>
    <row r="1509" spans="1:4" x14ac:dyDescent="0.2">
      <c r="A1509" s="54">
        <v>1448</v>
      </c>
      <c r="B1509" s="1221">
        <f>'Expenditures 15-22'!K272</f>
        <v>1715</v>
      </c>
      <c r="C1509" s="13" t="s">
        <v>653</v>
      </c>
      <c r="D1509" s="13" t="str">
        <f t="shared" si="22"/>
        <v>Error?</v>
      </c>
    </row>
    <row r="1510" spans="1:4" x14ac:dyDescent="0.2">
      <c r="A1510" s="54">
        <v>1449</v>
      </c>
      <c r="B1510" s="1221">
        <f>'Expenditures 15-22'!K273</f>
        <v>819191</v>
      </c>
      <c r="C1510" s="13" t="s">
        <v>653</v>
      </c>
      <c r="D1510" s="13" t="str">
        <f t="shared" si="22"/>
        <v>Error?</v>
      </c>
    </row>
    <row r="1511" spans="1:4" x14ac:dyDescent="0.2">
      <c r="A1511" s="54">
        <v>1450</v>
      </c>
      <c r="B1511" s="1221">
        <f>'Expenditures 15-22'!K274</f>
        <v>8367</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1128906</v>
      </c>
      <c r="C1517" s="13" t="s">
        <v>653</v>
      </c>
      <c r="D1517" s="13" t="str">
        <f t="shared" si="22"/>
        <v>Error?</v>
      </c>
    </row>
    <row r="1518" spans="1:4" x14ac:dyDescent="0.2">
      <c r="A1518" s="54">
        <v>1457</v>
      </c>
      <c r="B1518" s="1221">
        <f>'Expenditures 15-22'!K289</f>
        <v>111025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1602131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2580059</v>
      </c>
      <c r="C1630" s="13" t="s">
        <v>653</v>
      </c>
      <c r="D1630" s="13" t="str">
        <f t="shared" si="24"/>
        <v>Error?</v>
      </c>
    </row>
    <row r="1631" spans="1:4" x14ac:dyDescent="0.2">
      <c r="A1631" s="54">
        <v>1570</v>
      </c>
      <c r="B1631" s="1221">
        <f>'Acct Summary 7-8'!D79</f>
        <v>2051327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2565434</v>
      </c>
      <c r="C1644" s="13" t="s">
        <v>653</v>
      </c>
      <c r="D1644" s="13" t="str">
        <f t="shared" si="24"/>
        <v>Error?</v>
      </c>
    </row>
    <row r="1645" spans="1:4" x14ac:dyDescent="0.2">
      <c r="A1645" s="54">
        <v>1584</v>
      </c>
      <c r="B1645" s="1221">
        <f>'Acct Summary 7-8'!E79</f>
        <v>339615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526637</v>
      </c>
      <c r="C1658" s="13" t="s">
        <v>653</v>
      </c>
      <c r="D1658" s="13" t="str">
        <f t="shared" si="24"/>
        <v>Error?</v>
      </c>
    </row>
    <row r="1659" spans="1:4" x14ac:dyDescent="0.2">
      <c r="A1659" s="54">
        <v>1598</v>
      </c>
      <c r="B1659" s="1221">
        <f>'Acct Summary 7-8'!F79</f>
        <v>279586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299179</v>
      </c>
      <c r="C1672" s="13" t="s">
        <v>653</v>
      </c>
      <c r="D1672" s="13" t="str">
        <f t="shared" si="25"/>
        <v>Error?</v>
      </c>
    </row>
    <row r="1673" spans="1:4" x14ac:dyDescent="0.2">
      <c r="A1673" s="54">
        <v>1612</v>
      </c>
      <c r="B1673" s="1221">
        <f>'Acct Summary 7-8'!G79</f>
        <v>110085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221110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3838572</v>
      </c>
      <c r="C1744" s="13" t="s">
        <v>653</v>
      </c>
      <c r="D1744" s="13" t="str">
        <f t="shared" si="26"/>
        <v>Error?</v>
      </c>
    </row>
    <row r="1745" spans="1:5" x14ac:dyDescent="0.2">
      <c r="A1745" s="54">
        <v>1684</v>
      </c>
      <c r="B1745" s="1221">
        <f>'Tax Sched 24'!B5</f>
        <v>1043089</v>
      </c>
      <c r="C1745" s="13" t="s">
        <v>653</v>
      </c>
      <c r="D1745" s="13" t="str">
        <f t="shared" si="26"/>
        <v>Error?</v>
      </c>
    </row>
    <row r="1746" spans="1:5" x14ac:dyDescent="0.2">
      <c r="A1746" s="54">
        <v>1685</v>
      </c>
      <c r="B1746" s="1221">
        <f>'Tax Sched 24'!B6</f>
        <v>1617193</v>
      </c>
      <c r="C1746" s="13" t="s">
        <v>653</v>
      </c>
      <c r="D1746" s="13" t="str">
        <f t="shared" si="26"/>
        <v>Error?</v>
      </c>
    </row>
    <row r="1747" spans="1:5" x14ac:dyDescent="0.2">
      <c r="A1747" s="54">
        <v>1686</v>
      </c>
      <c r="B1747" s="1221">
        <f>'Tax Sched 24'!B7</f>
        <v>417235</v>
      </c>
      <c r="C1747" s="13" t="s">
        <v>653</v>
      </c>
      <c r="D1747" s="13" t="str">
        <f t="shared" si="26"/>
        <v>Error?</v>
      </c>
    </row>
    <row r="1748" spans="1:5" x14ac:dyDescent="0.2">
      <c r="A1748" s="54">
        <v>1687</v>
      </c>
      <c r="B1748" s="1221">
        <f>'Tax Sched 24'!B8</f>
        <v>725344</v>
      </c>
      <c r="C1748" s="13" t="s">
        <v>653</v>
      </c>
      <c r="D1748" s="13" t="str">
        <f t="shared" si="26"/>
        <v>Error?</v>
      </c>
    </row>
    <row r="1749" spans="1:5" x14ac:dyDescent="0.2">
      <c r="A1749" s="54">
        <v>1688</v>
      </c>
      <c r="B1749" s="1221">
        <f>'Tax Sched 24'!B10</f>
        <v>104309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1050504</v>
      </c>
      <c r="C1752" s="13" t="s">
        <v>653</v>
      </c>
      <c r="D1752" s="13" t="str">
        <f t="shared" si="26"/>
        <v>Error?</v>
      </c>
    </row>
    <row r="1753" spans="1:5" x14ac:dyDescent="0.2">
      <c r="A1753" s="54">
        <v>1692</v>
      </c>
      <c r="B1753" s="1221">
        <f>'Tax Sched 24'!B12</f>
        <v>104310</v>
      </c>
      <c r="C1753" s="13" t="s">
        <v>653</v>
      </c>
      <c r="D1753" s="13" t="str">
        <f t="shared" si="26"/>
        <v>Error?</v>
      </c>
    </row>
    <row r="1754" spans="1:5" x14ac:dyDescent="0.2">
      <c r="A1754" s="54">
        <v>1693</v>
      </c>
      <c r="B1754" s="1221">
        <f>'Tax Sched 24'!B14</f>
        <v>83447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9399213</v>
      </c>
      <c r="C1759" s="13" t="s">
        <v>653</v>
      </c>
      <c r="D1759" s="13" t="str">
        <f t="shared" si="26"/>
        <v>Error?</v>
      </c>
    </row>
    <row r="1760" spans="1:5" x14ac:dyDescent="0.2">
      <c r="A1760" s="54">
        <v>1699</v>
      </c>
      <c r="B1760" s="1221">
        <f>'Tax Sched 24'!D4</f>
        <v>3838572</v>
      </c>
      <c r="C1760" s="13" t="s">
        <v>653</v>
      </c>
      <c r="D1760" s="13" t="str">
        <f t="shared" si="26"/>
        <v>Error?</v>
      </c>
    </row>
    <row r="1761" spans="1:5" x14ac:dyDescent="0.2">
      <c r="A1761" s="54">
        <v>1700</v>
      </c>
      <c r="B1761" s="1221">
        <f>'Tax Sched 24'!D5</f>
        <v>1043089</v>
      </c>
      <c r="C1761" s="13" t="s">
        <v>653</v>
      </c>
      <c r="D1761" s="13" t="str">
        <f t="shared" si="26"/>
        <v>Error?</v>
      </c>
    </row>
    <row r="1762" spans="1:5" s="79" customFormat="1" x14ac:dyDescent="0.2">
      <c r="A1762" s="54">
        <v>1701</v>
      </c>
      <c r="B1762" s="1221">
        <f>'Tax Sched 24'!D6</f>
        <v>1617193</v>
      </c>
      <c r="C1762" s="13" t="s">
        <v>653</v>
      </c>
      <c r="D1762" s="13" t="str">
        <f t="shared" si="26"/>
        <v>Error?</v>
      </c>
      <c r="E1762" s="80"/>
    </row>
    <row r="1763" spans="1:5" x14ac:dyDescent="0.2">
      <c r="A1763" s="54">
        <v>1702</v>
      </c>
      <c r="B1763" s="1221">
        <f>'Tax Sched 24'!D7</f>
        <v>417235</v>
      </c>
      <c r="C1763" s="13" t="s">
        <v>653</v>
      </c>
      <c r="D1763" s="13" t="str">
        <f t="shared" si="26"/>
        <v>Error?</v>
      </c>
    </row>
    <row r="1764" spans="1:5" x14ac:dyDescent="0.2">
      <c r="A1764" s="54">
        <v>1703</v>
      </c>
      <c r="B1764" s="1221">
        <f>'Tax Sched 24'!D8</f>
        <v>725344</v>
      </c>
      <c r="C1764" s="13" t="s">
        <v>653</v>
      </c>
      <c r="D1764" s="13" t="str">
        <f t="shared" si="26"/>
        <v>Error?</v>
      </c>
    </row>
    <row r="1765" spans="1:5" x14ac:dyDescent="0.2">
      <c r="A1765" s="54">
        <v>1704</v>
      </c>
      <c r="B1765" s="1221">
        <f>'Tax Sched 24'!D10</f>
        <v>104309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1050504</v>
      </c>
      <c r="C1768" s="13" t="s">
        <v>653</v>
      </c>
      <c r="D1768" s="13" t="str">
        <f t="shared" si="26"/>
        <v>Error?</v>
      </c>
    </row>
    <row r="1769" spans="1:5" x14ac:dyDescent="0.2">
      <c r="A1769" s="54">
        <v>1708</v>
      </c>
      <c r="B1769" s="1221">
        <f>'Tax Sched 24'!D12</f>
        <v>104310</v>
      </c>
      <c r="C1769" s="13" t="s">
        <v>653</v>
      </c>
      <c r="D1769" s="13" t="str">
        <f t="shared" si="26"/>
        <v>Error?</v>
      </c>
    </row>
    <row r="1770" spans="1:5" x14ac:dyDescent="0.2">
      <c r="A1770" s="54">
        <v>1709</v>
      </c>
      <c r="B1770" s="1221">
        <f>'Tax Sched 24'!D14</f>
        <v>83447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9399213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4010714</v>
      </c>
      <c r="C1792" s="13" t="s">
        <v>653</v>
      </c>
      <c r="D1792" s="13" t="str">
        <f t="shared" si="27"/>
        <v>Error?</v>
      </c>
    </row>
    <row r="1793" spans="1:4" x14ac:dyDescent="0.2">
      <c r="A1793" s="54">
        <v>1732</v>
      </c>
      <c r="B1793" s="1221">
        <f>'Tax Sched 24'!F5</f>
        <v>1089868</v>
      </c>
      <c r="C1793" s="13" t="s">
        <v>653</v>
      </c>
      <c r="D1793" s="13" t="str">
        <f t="shared" si="27"/>
        <v>Error?</v>
      </c>
    </row>
    <row r="1794" spans="1:4" x14ac:dyDescent="0.2">
      <c r="A1794" s="54">
        <v>1733</v>
      </c>
      <c r="B1794" s="1221">
        <f>'Tax Sched 24'!F6</f>
        <v>1535802</v>
      </c>
      <c r="C1794" s="13" t="s">
        <v>653</v>
      </c>
      <c r="D1794" s="13" t="str">
        <f t="shared" si="27"/>
        <v>Error?</v>
      </c>
    </row>
    <row r="1795" spans="1:4" x14ac:dyDescent="0.2">
      <c r="A1795" s="54">
        <v>1734</v>
      </c>
      <c r="B1795" s="1221">
        <f>'Tax Sched 24'!F7</f>
        <v>435947</v>
      </c>
      <c r="C1795" s="13" t="s">
        <v>653</v>
      </c>
      <c r="D1795" s="13" t="str">
        <f t="shared" si="27"/>
        <v>Error?</v>
      </c>
    </row>
    <row r="1796" spans="1:4" x14ac:dyDescent="0.2">
      <c r="A1796" s="54">
        <v>1735</v>
      </c>
      <c r="B1796" s="1221">
        <f>'Tax Sched 24'!F8</f>
        <v>725443</v>
      </c>
      <c r="C1796" s="13" t="s">
        <v>653</v>
      </c>
      <c r="D1796" s="13" t="str">
        <f t="shared" si="27"/>
        <v>Error?</v>
      </c>
    </row>
    <row r="1797" spans="1:4" x14ac:dyDescent="0.2">
      <c r="A1797" s="54">
        <v>1736</v>
      </c>
      <c r="B1797" s="1221">
        <f>'Tax Sched 24'!F10</f>
        <v>108987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1150385</v>
      </c>
      <c r="C1800" s="13" t="s">
        <v>653</v>
      </c>
      <c r="D1800" s="13" t="str">
        <f t="shared" si="27"/>
        <v>Error?</v>
      </c>
    </row>
    <row r="1801" spans="1:4" x14ac:dyDescent="0.2">
      <c r="A1801" s="54">
        <v>1740</v>
      </c>
      <c r="B1801" s="1221">
        <f>'Tax Sched 24'!F12</f>
        <v>108987</v>
      </c>
      <c r="C1801" s="13" t="s">
        <v>653</v>
      </c>
      <c r="D1801" s="13" t="str">
        <f t="shared" si="27"/>
        <v>Error?</v>
      </c>
    </row>
    <row r="1802" spans="1:4" x14ac:dyDescent="0.2">
      <c r="A1802" s="54">
        <v>1741</v>
      </c>
      <c r="B1802" s="1221">
        <f>'Tax Sched 24'!F14</f>
        <v>87189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4010714</v>
      </c>
      <c r="D1808" s="13" t="str">
        <f t="shared" si="27"/>
        <v>Error?</v>
      </c>
    </row>
    <row r="1809" spans="1:4" x14ac:dyDescent="0.2">
      <c r="A1809" s="54">
        <v>1748</v>
      </c>
      <c r="B1809" s="1221">
        <f>'Tax Sched 24'!E5</f>
        <v>1089868</v>
      </c>
      <c r="D1809" s="13" t="str">
        <f t="shared" si="27"/>
        <v>Error?</v>
      </c>
    </row>
    <row r="1810" spans="1:4" x14ac:dyDescent="0.2">
      <c r="A1810" s="54">
        <v>1749</v>
      </c>
      <c r="B1810" s="1221">
        <f>'Tax Sched 24'!E6</f>
        <v>1535802</v>
      </c>
      <c r="D1810" s="13" t="str">
        <f t="shared" si="27"/>
        <v>Error?</v>
      </c>
    </row>
    <row r="1811" spans="1:4" x14ac:dyDescent="0.2">
      <c r="A1811" s="54">
        <v>1750</v>
      </c>
      <c r="B1811" s="1221">
        <f>'Tax Sched 24'!E7</f>
        <v>435947</v>
      </c>
      <c r="D1811" s="13" t="str">
        <f t="shared" si="27"/>
        <v>Error?</v>
      </c>
    </row>
    <row r="1812" spans="1:4" x14ac:dyDescent="0.2">
      <c r="A1812" s="54">
        <v>1751</v>
      </c>
      <c r="B1812" s="1221">
        <f>'Tax Sched 24'!E8</f>
        <v>725443</v>
      </c>
      <c r="D1812" s="13" t="str">
        <f t="shared" si="27"/>
        <v>Error?</v>
      </c>
    </row>
    <row r="1813" spans="1:4" x14ac:dyDescent="0.2">
      <c r="A1813" s="54">
        <v>1752</v>
      </c>
      <c r="B1813" s="1221">
        <f>'Tax Sched 24'!E10</f>
        <v>108987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1150385</v>
      </c>
      <c r="D1816" s="13" t="str">
        <f t="shared" si="27"/>
        <v>Error?</v>
      </c>
    </row>
    <row r="1817" spans="1:4" x14ac:dyDescent="0.2">
      <c r="A1817" s="54">
        <v>1756</v>
      </c>
      <c r="B1817" s="1221">
        <f>'Tax Sched 24'!E12</f>
        <v>108987</v>
      </c>
      <c r="D1817" s="13" t="str">
        <f t="shared" si="27"/>
        <v>Error?</v>
      </c>
    </row>
    <row r="1818" spans="1:4" x14ac:dyDescent="0.2">
      <c r="A1818" s="54">
        <v>1757</v>
      </c>
      <c r="B1818" s="1221">
        <f>'Tax Sched 24'!E14</f>
        <v>87189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9668572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19078710</v>
      </c>
      <c r="C1939" s="13" t="s">
        <v>653</v>
      </c>
      <c r="D1939" s="13" t="str">
        <f t="shared" si="29"/>
        <v>Error?</v>
      </c>
    </row>
    <row r="1940" spans="1:5" x14ac:dyDescent="0.2">
      <c r="A1940" s="54">
        <v>1879</v>
      </c>
      <c r="B1940" s="1221">
        <f>'Short-Term Long-Term Debt 25'!F49</f>
        <v>8570000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83447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83447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83447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584437</v>
      </c>
      <c r="D2008" s="13" t="str">
        <f t="shared" si="30"/>
        <v>Error?</v>
      </c>
    </row>
    <row r="2009" spans="1:4" x14ac:dyDescent="0.2">
      <c r="A2009" s="54">
        <v>1948</v>
      </c>
      <c r="B2009" s="1221">
        <f>'Cap Outlay Deprec 27'!C8</f>
        <v>37562163</v>
      </c>
      <c r="D2009" s="13" t="str">
        <f t="shared" si="30"/>
        <v>Error?</v>
      </c>
    </row>
    <row r="2010" spans="1:4" x14ac:dyDescent="0.2">
      <c r="A2010" s="54">
        <v>1949</v>
      </c>
      <c r="B2010" s="1221">
        <f>'Cap Outlay Deprec 27'!C10</f>
        <v>1201787</v>
      </c>
      <c r="D2010" s="13" t="str">
        <f t="shared" si="30"/>
        <v>Error?</v>
      </c>
    </row>
    <row r="2011" spans="1:4" x14ac:dyDescent="0.2">
      <c r="A2011" s="54">
        <v>1950</v>
      </c>
      <c r="B2011" s="1221">
        <f>'Cap Outlay Deprec 27'!C12</f>
        <v>3368794</v>
      </c>
      <c r="D2011" s="13" t="str">
        <f t="shared" si="30"/>
        <v>Error?</v>
      </c>
    </row>
    <row r="2012" spans="1:4" x14ac:dyDescent="0.2">
      <c r="A2012" s="54">
        <v>1951</v>
      </c>
      <c r="B2012" s="1221">
        <f>'Cap Outlay Deprec 27'!C13</f>
        <v>3085520</v>
      </c>
      <c r="D2012" s="13" t="str">
        <f t="shared" si="30"/>
        <v>Error?</v>
      </c>
    </row>
    <row r="2013" spans="1:4" x14ac:dyDescent="0.2">
      <c r="A2013" s="54">
        <v>1952</v>
      </c>
      <c r="B2013" s="1221">
        <f>'Cap Outlay Deprec 27'!C16</f>
        <v>45802701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237853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313700</v>
      </c>
      <c r="D2017" s="13" t="str">
        <f t="shared" si="30"/>
        <v>Error?</v>
      </c>
    </row>
    <row r="2018" spans="1:4" x14ac:dyDescent="0.2">
      <c r="A2018" s="54">
        <v>1957</v>
      </c>
      <c r="B2018" s="1221">
        <f>'Cap Outlay Deprec 27'!D13</f>
        <v>273317</v>
      </c>
      <c r="D2018" s="13" t="str">
        <f t="shared" si="30"/>
        <v>Error?</v>
      </c>
    </row>
    <row r="2019" spans="1:4" x14ac:dyDescent="0.2">
      <c r="A2019" s="54">
        <v>1958</v>
      </c>
      <c r="B2019" s="1221">
        <f>'Cap Outlay Deprec 27'!D16</f>
        <v>824870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249610</v>
      </c>
      <c r="D2023" s="13" t="str">
        <f t="shared" si="30"/>
        <v>Error?</v>
      </c>
    </row>
    <row r="2024" spans="1:4" x14ac:dyDescent="0.2">
      <c r="A2024" s="54">
        <v>1963</v>
      </c>
      <c r="B2024" s="1221">
        <f>'Cap Outlay Deprec 27'!E13</f>
        <v>219519</v>
      </c>
      <c r="D2024" s="13" t="str">
        <f t="shared" si="30"/>
        <v>Error?</v>
      </c>
    </row>
    <row r="2025" spans="1:4" x14ac:dyDescent="0.2">
      <c r="A2025" s="54">
        <v>1964</v>
      </c>
      <c r="B2025" s="1221">
        <f>'Cap Outlay Deprec 27'!E16</f>
        <v>469129</v>
      </c>
      <c r="C2025" s="13" t="s">
        <v>653</v>
      </c>
      <c r="D2025" s="13" t="str">
        <f t="shared" si="30"/>
        <v>Error?</v>
      </c>
    </row>
    <row r="2026" spans="1:4" x14ac:dyDescent="0.2">
      <c r="A2026" s="54">
        <v>1965</v>
      </c>
      <c r="B2026" s="1221">
        <f>'Cap Outlay Deprec 27'!F5</f>
        <v>584437</v>
      </c>
      <c r="C2026" s="13" t="s">
        <v>653</v>
      </c>
      <c r="D2026" s="13" t="str">
        <f t="shared" si="30"/>
        <v>Error?</v>
      </c>
    </row>
    <row r="2027" spans="1:4" x14ac:dyDescent="0.2">
      <c r="A2027" s="54">
        <v>1966</v>
      </c>
      <c r="B2027" s="1221">
        <f>'Cap Outlay Deprec 27'!F8</f>
        <v>37800016</v>
      </c>
      <c r="C2027" s="13" t="s">
        <v>653</v>
      </c>
      <c r="D2027" s="13" t="str">
        <f t="shared" si="30"/>
        <v>Error?</v>
      </c>
    </row>
    <row r="2028" spans="1:4" x14ac:dyDescent="0.2">
      <c r="A2028" s="54">
        <v>1967</v>
      </c>
      <c r="B2028" s="1221">
        <f>'Cap Outlay Deprec 27'!F10</f>
        <v>1201787</v>
      </c>
      <c r="C2028" s="13" t="s">
        <v>653</v>
      </c>
      <c r="D2028" s="13" t="str">
        <f t="shared" si="30"/>
        <v>Error?</v>
      </c>
    </row>
    <row r="2029" spans="1:4" x14ac:dyDescent="0.2">
      <c r="A2029" s="54">
        <v>1968</v>
      </c>
      <c r="B2029" s="1221">
        <f>'Cap Outlay Deprec 27'!F12</f>
        <v>3432884</v>
      </c>
      <c r="C2029" s="13" t="s">
        <v>653</v>
      </c>
      <c r="D2029" s="13" t="str">
        <f t="shared" si="30"/>
        <v>Error?</v>
      </c>
    </row>
    <row r="2030" spans="1:4" x14ac:dyDescent="0.2">
      <c r="A2030" s="54">
        <v>1969</v>
      </c>
      <c r="B2030" s="1221">
        <f>'Cap Outlay Deprec 27'!F13</f>
        <v>3139318</v>
      </c>
      <c r="C2030" s="13" t="s">
        <v>653</v>
      </c>
      <c r="D2030" s="13" t="str">
        <f t="shared" si="30"/>
        <v>Error?</v>
      </c>
    </row>
    <row r="2031" spans="1:4" x14ac:dyDescent="0.2">
      <c r="A2031" s="54">
        <v>1970</v>
      </c>
      <c r="B2031" s="1221">
        <f>'Cap Outlay Deprec 27'!F16</f>
        <v>46158442</v>
      </c>
      <c r="C2031" s="13" t="s">
        <v>653</v>
      </c>
      <c r="D2031" s="13" t="str">
        <f t="shared" si="30"/>
        <v>Error?</v>
      </c>
    </row>
    <row r="2032" spans="1:4" x14ac:dyDescent="0.2">
      <c r="A2032" s="82">
        <v>1971</v>
      </c>
      <c r="D2032" s="13" t="str">
        <f t="shared" si="30"/>
        <v>OK</v>
      </c>
    </row>
    <row r="2033" spans="1:4" x14ac:dyDescent="0.2">
      <c r="A2033" s="54">
        <v>1972</v>
      </c>
      <c r="B2033" s="1221">
        <f>'Cap Outlay Deprec 27'!H8</f>
        <v>14062386</v>
      </c>
      <c r="D2033" s="13" t="str">
        <f t="shared" si="30"/>
        <v>Error?</v>
      </c>
    </row>
    <row r="2034" spans="1:4" x14ac:dyDescent="0.2">
      <c r="A2034" s="54">
        <v>1973</v>
      </c>
      <c r="B2034" s="1221">
        <f>'Cap Outlay Deprec 27'!H10</f>
        <v>757202</v>
      </c>
      <c r="D2034" s="13" t="str">
        <f t="shared" si="30"/>
        <v>Error?</v>
      </c>
    </row>
    <row r="2035" spans="1:4" x14ac:dyDescent="0.2">
      <c r="A2035" s="54">
        <v>1974</v>
      </c>
      <c r="B2035" s="1221">
        <f>'Cap Outlay Deprec 27'!H12</f>
        <v>1773797</v>
      </c>
      <c r="D2035" s="13" t="str">
        <f t="shared" si="30"/>
        <v>Error?</v>
      </c>
    </row>
    <row r="2036" spans="1:4" x14ac:dyDescent="0.2">
      <c r="A2036" s="54">
        <v>1975</v>
      </c>
      <c r="B2036" s="1221">
        <f>'Cap Outlay Deprec 27'!H13</f>
        <v>2752598</v>
      </c>
      <c r="D2036" s="13" t="str">
        <f t="shared" si="30"/>
        <v>Error?</v>
      </c>
    </row>
    <row r="2037" spans="1:4" x14ac:dyDescent="0.2">
      <c r="A2037" s="54">
        <v>1976</v>
      </c>
      <c r="B2037" s="1221">
        <f>'Cap Outlay Deprec 27'!H16</f>
        <v>19345983</v>
      </c>
      <c r="C2037" s="13" t="s">
        <v>653</v>
      </c>
      <c r="D2037" s="13" t="str">
        <f t="shared" si="30"/>
        <v>Error?</v>
      </c>
    </row>
    <row r="2038" spans="1:4" x14ac:dyDescent="0.2">
      <c r="A2038" s="82">
        <v>1977</v>
      </c>
      <c r="D2038" s="13" t="str">
        <f t="shared" si="30"/>
        <v>OK</v>
      </c>
    </row>
    <row r="2039" spans="1:4" x14ac:dyDescent="0.2">
      <c r="A2039" s="54">
        <v>1978</v>
      </c>
      <c r="B2039" s="1221">
        <f>'Cap Outlay Deprec 27'!I8</f>
        <v>751243</v>
      </c>
      <c r="D2039" s="13" t="str">
        <f t="shared" si="30"/>
        <v>Error?</v>
      </c>
    </row>
    <row r="2040" spans="1:4" x14ac:dyDescent="0.2">
      <c r="A2040" s="54">
        <v>1979</v>
      </c>
      <c r="B2040" s="1221">
        <f>'Cap Outlay Deprec 27'!I10</f>
        <v>24036</v>
      </c>
      <c r="D2040" s="13" t="str">
        <f t="shared" si="30"/>
        <v>Error?</v>
      </c>
    </row>
    <row r="2041" spans="1:4" x14ac:dyDescent="0.2">
      <c r="A2041" s="54">
        <v>1980</v>
      </c>
      <c r="B2041" s="1221">
        <f>'Cap Outlay Deprec 27'!I12</f>
        <v>369455</v>
      </c>
      <c r="D2041" s="13" t="str">
        <f t="shared" si="30"/>
        <v>Error?</v>
      </c>
    </row>
    <row r="2042" spans="1:4" x14ac:dyDescent="0.2">
      <c r="A2042" s="54">
        <v>1981</v>
      </c>
      <c r="B2042" s="1221">
        <f>'Cap Outlay Deprec 27'!I13</f>
        <v>208951</v>
      </c>
      <c r="D2042" s="13" t="str">
        <f t="shared" si="30"/>
        <v>Error?</v>
      </c>
    </row>
    <row r="2043" spans="1:4" x14ac:dyDescent="0.2">
      <c r="A2043" s="54">
        <v>1982</v>
      </c>
      <c r="B2043" s="1221">
        <f>'Cap Outlay Deprec 27'!I16</f>
        <v>1353685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249610</v>
      </c>
      <c r="D2047" s="13" t="str">
        <f t="shared" ref="D2047:D2110" si="31">IF(ISBLANK(B2047),"OK",IF(A2047-B2047=0,"OK","Error?"))</f>
        <v>Error?</v>
      </c>
    </row>
    <row r="2048" spans="1:4" x14ac:dyDescent="0.2">
      <c r="A2048" s="54">
        <v>1987</v>
      </c>
      <c r="B2048" s="1221">
        <f>'Cap Outlay Deprec 27'!J13</f>
        <v>218279</v>
      </c>
      <c r="D2048" s="13" t="str">
        <f t="shared" si="31"/>
        <v>Error?</v>
      </c>
    </row>
    <row r="2049" spans="1:4" x14ac:dyDescent="0.2">
      <c r="A2049" s="54">
        <v>1988</v>
      </c>
      <c r="B2049" s="1221">
        <f>'Cap Outlay Deprec 27'!J16</f>
        <v>467889</v>
      </c>
      <c r="C2049" s="13" t="s">
        <v>653</v>
      </c>
      <c r="D2049" s="13" t="str">
        <f t="shared" si="31"/>
        <v>Error?</v>
      </c>
    </row>
    <row r="2050" spans="1:4" x14ac:dyDescent="0.2">
      <c r="A2050" s="82">
        <v>1989</v>
      </c>
      <c r="D2050" s="13" t="str">
        <f t="shared" si="31"/>
        <v>OK</v>
      </c>
    </row>
    <row r="2051" spans="1:4" x14ac:dyDescent="0.2">
      <c r="A2051" s="54">
        <v>1990</v>
      </c>
      <c r="B2051" s="1221">
        <f>'Cap Outlay Deprec 27'!K8</f>
        <v>14813629</v>
      </c>
      <c r="C2051" s="13" t="s">
        <v>653</v>
      </c>
      <c r="D2051" s="13" t="str">
        <f t="shared" si="31"/>
        <v>Error?</v>
      </c>
    </row>
    <row r="2052" spans="1:4" x14ac:dyDescent="0.2">
      <c r="A2052" s="54">
        <v>1991</v>
      </c>
      <c r="B2052" s="1221">
        <f>'Cap Outlay Deprec 27'!K10</f>
        <v>781238</v>
      </c>
      <c r="C2052" s="13" t="s">
        <v>653</v>
      </c>
      <c r="D2052" s="13" t="str">
        <f t="shared" si="31"/>
        <v>Error?</v>
      </c>
    </row>
    <row r="2053" spans="1:4" x14ac:dyDescent="0.2">
      <c r="A2053" s="54">
        <v>1992</v>
      </c>
      <c r="B2053" s="1221">
        <f>'Cap Outlay Deprec 27'!K12</f>
        <v>1893642</v>
      </c>
      <c r="C2053" s="13" t="s">
        <v>653</v>
      </c>
      <c r="D2053" s="13" t="str">
        <f t="shared" si="31"/>
        <v>Error?</v>
      </c>
    </row>
    <row r="2054" spans="1:4" x14ac:dyDescent="0.2">
      <c r="A2054" s="54">
        <v>1993</v>
      </c>
      <c r="B2054" s="1221">
        <f>'Cap Outlay Deprec 27'!K13</f>
        <v>2743270</v>
      </c>
      <c r="C2054" s="13" t="s">
        <v>653</v>
      </c>
      <c r="D2054" s="13" t="str">
        <f t="shared" si="31"/>
        <v>Error?</v>
      </c>
    </row>
    <row r="2055" spans="1:4" x14ac:dyDescent="0.2">
      <c r="A2055" s="54">
        <v>1994</v>
      </c>
      <c r="B2055" s="1221">
        <f>'Cap Outlay Deprec 27'!K16</f>
        <v>20231779</v>
      </c>
      <c r="C2055" s="13" t="s">
        <v>653</v>
      </c>
      <c r="D2055" s="13" t="str">
        <f t="shared" si="31"/>
        <v>Error?</v>
      </c>
    </row>
    <row r="2056" spans="1:4" x14ac:dyDescent="0.2">
      <c r="A2056" s="54">
        <v>1995</v>
      </c>
      <c r="B2056" s="1221">
        <f>'Cap Outlay Deprec 27'!L5</f>
        <v>584437</v>
      </c>
      <c r="C2056" s="13" t="s">
        <v>653</v>
      </c>
      <c r="D2056" s="13" t="str">
        <f t="shared" si="31"/>
        <v>Error?</v>
      </c>
    </row>
    <row r="2057" spans="1:4" x14ac:dyDescent="0.2">
      <c r="A2057" s="54">
        <v>1996</v>
      </c>
      <c r="B2057" s="1221">
        <f>'Cap Outlay Deprec 27'!L8</f>
        <v>22986387</v>
      </c>
      <c r="C2057" s="13" t="s">
        <v>653</v>
      </c>
      <c r="D2057" s="13" t="str">
        <f t="shared" si="31"/>
        <v>Error?</v>
      </c>
    </row>
    <row r="2058" spans="1:4" x14ac:dyDescent="0.2">
      <c r="A2058" s="54">
        <v>1997</v>
      </c>
      <c r="B2058" s="1221">
        <f>'Cap Outlay Deprec 27'!L10</f>
        <v>420549</v>
      </c>
      <c r="C2058" s="13" t="s">
        <v>653</v>
      </c>
      <c r="D2058" s="13" t="str">
        <f t="shared" si="31"/>
        <v>Error?</v>
      </c>
    </row>
    <row r="2059" spans="1:4" x14ac:dyDescent="0.2">
      <c r="A2059" s="54">
        <v>1998</v>
      </c>
      <c r="B2059" s="1221">
        <f>'Cap Outlay Deprec 27'!L12</f>
        <v>1539242</v>
      </c>
      <c r="C2059" s="13" t="s">
        <v>653</v>
      </c>
      <c r="D2059" s="13" t="str">
        <f t="shared" si="31"/>
        <v>Error?</v>
      </c>
    </row>
    <row r="2060" spans="1:4" x14ac:dyDescent="0.2">
      <c r="A2060" s="54">
        <v>1999</v>
      </c>
      <c r="B2060" s="1221">
        <f>'Cap Outlay Deprec 27'!L13</f>
        <v>396048</v>
      </c>
      <c r="C2060" s="13" t="s">
        <v>653</v>
      </c>
      <c r="D2060" s="13" t="str">
        <f t="shared" si="31"/>
        <v>Error?</v>
      </c>
    </row>
    <row r="2061" spans="1:4" x14ac:dyDescent="0.2">
      <c r="A2061" s="54">
        <v>2000</v>
      </c>
      <c r="B2061" s="1221">
        <f>'Cap Outlay Deprec 27'!L16</f>
        <v>25926663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405660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25813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5133401</v>
      </c>
      <c r="C2551" s="13" t="s">
        <v>653</v>
      </c>
      <c r="D2551" s="13" t="str">
        <f t="shared" si="38"/>
        <v>Error?</v>
      </c>
    </row>
    <row r="2552" spans="1:4" x14ac:dyDescent="0.2">
      <c r="A2552" s="82">
        <v>2491</v>
      </c>
      <c r="D2552" s="13" t="str">
        <f t="shared" si="38"/>
        <v>OK</v>
      </c>
    </row>
    <row r="2553" spans="1:4" x14ac:dyDescent="0.2">
      <c r="A2553" s="54">
        <v>2492</v>
      </c>
      <c r="B2553" s="1221">
        <f>'Acct Summary 7-8'!C6</f>
        <v>10122408</v>
      </c>
      <c r="C2553" s="13" t="s">
        <v>653</v>
      </c>
      <c r="D2553" s="13" t="str">
        <f t="shared" si="38"/>
        <v>Error?</v>
      </c>
    </row>
    <row r="2554" spans="1:4" x14ac:dyDescent="0.2">
      <c r="A2554" s="54">
        <v>2493</v>
      </c>
      <c r="B2554" s="1221">
        <f>'Acct Summary 7-8'!C7</f>
        <v>2327557</v>
      </c>
      <c r="C2554" s="13" t="s">
        <v>653</v>
      </c>
      <c r="D2554" s="13" t="str">
        <f t="shared" si="38"/>
        <v>Error?</v>
      </c>
    </row>
    <row r="2555" spans="1:4" x14ac:dyDescent="0.2">
      <c r="A2555" s="54">
        <v>2494</v>
      </c>
      <c r="B2555" s="1221">
        <f>'Acct Summary 7-8'!C8</f>
        <v>17669282</v>
      </c>
      <c r="C2555" s="13" t="s">
        <v>653</v>
      </c>
      <c r="D2555" s="13" t="str">
        <f t="shared" si="38"/>
        <v>Error?</v>
      </c>
    </row>
    <row r="2556" spans="1:4" x14ac:dyDescent="0.2">
      <c r="A2556" s="54">
        <v>2495</v>
      </c>
      <c r="B2556" s="1221">
        <f>'Acct Summary 7-8'!C12</f>
        <v>10500334</v>
      </c>
      <c r="C2556" s="13" t="s">
        <v>653</v>
      </c>
      <c r="D2556" s="13" t="str">
        <f t="shared" si="38"/>
        <v>Error?</v>
      </c>
    </row>
    <row r="2557" spans="1:4" x14ac:dyDescent="0.2">
      <c r="A2557" s="54">
        <v>2496</v>
      </c>
      <c r="B2557" s="1221">
        <f>'Acct Summary 7-8'!C13</f>
        <v>5555724</v>
      </c>
      <c r="C2557" s="13" t="s">
        <v>653</v>
      </c>
      <c r="D2557" s="13" t="str">
        <f t="shared" si="38"/>
        <v>Error?</v>
      </c>
    </row>
    <row r="2558" spans="1:4" x14ac:dyDescent="0.2">
      <c r="A2558" s="54">
        <v>2497</v>
      </c>
      <c r="B2558" s="1221">
        <f>'Acct Summary 7-8'!C14</f>
        <v>229636</v>
      </c>
      <c r="C2558" s="13" t="s">
        <v>653</v>
      </c>
      <c r="D2558" s="13" t="str">
        <f t="shared" si="38"/>
        <v>Error?</v>
      </c>
    </row>
    <row r="2559" spans="1:4" x14ac:dyDescent="0.2">
      <c r="A2559" s="54">
        <v>2498</v>
      </c>
      <c r="B2559" s="1221">
        <f>'Acct Summary 7-8'!C15</f>
        <v>405660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16691354</v>
      </c>
      <c r="C2561" s="13" t="s">
        <v>653</v>
      </c>
      <c r="D2561" s="13" t="str">
        <f t="shared" si="39"/>
        <v>Error?</v>
      </c>
    </row>
    <row r="2562" spans="1:4" x14ac:dyDescent="0.2">
      <c r="A2562" s="54">
        <v>2501</v>
      </c>
      <c r="B2562" s="1221">
        <f>'Acct Summary 7-8'!C20</f>
        <v>977928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1129784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1129784</v>
      </c>
      <c r="C2568" s="13" t="s">
        <v>653</v>
      </c>
      <c r="D2568" s="13" t="str">
        <f t="shared" si="39"/>
        <v>Error?</v>
      </c>
    </row>
    <row r="2569" spans="1:4" x14ac:dyDescent="0.2">
      <c r="A2569" s="54">
        <v>2508</v>
      </c>
      <c r="B2569" s="1221">
        <f>'Acct Summary 7-8'!D13</f>
        <v>745565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745565</v>
      </c>
      <c r="C2573" s="13" t="s">
        <v>653</v>
      </c>
      <c r="D2573" s="13" t="str">
        <f t="shared" si="39"/>
        <v>Error?</v>
      </c>
    </row>
    <row r="2574" spans="1:4" x14ac:dyDescent="0.2">
      <c r="A2574" s="54">
        <v>2513</v>
      </c>
      <c r="B2574" s="1221">
        <f>'Acct Summary 7-8'!D20</f>
        <v>384219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480834</v>
      </c>
      <c r="C2591" s="13" t="s">
        <v>653</v>
      </c>
      <c r="D2591" s="13" t="str">
        <f t="shared" si="39"/>
        <v>Error?</v>
      </c>
    </row>
    <row r="2592" spans="1:4" x14ac:dyDescent="0.2">
      <c r="A2592" s="82">
        <v>2531</v>
      </c>
      <c r="D2592" s="13" t="str">
        <f t="shared" si="39"/>
        <v>OK</v>
      </c>
    </row>
    <row r="2593" spans="1:4" x14ac:dyDescent="0.2">
      <c r="A2593" s="54">
        <v>2532</v>
      </c>
      <c r="B2593" s="1221">
        <f>'Acct Summary 7-8'!F6</f>
        <v>999338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1480172</v>
      </c>
      <c r="C2595" s="13" t="s">
        <v>653</v>
      </c>
      <c r="D2595" s="13" t="str">
        <f t="shared" si="39"/>
        <v>Error?</v>
      </c>
    </row>
    <row r="2596" spans="1:4" x14ac:dyDescent="0.2">
      <c r="A2596" s="54">
        <v>2535</v>
      </c>
      <c r="B2596" s="1221">
        <f>'Acct Summary 7-8'!F13</f>
        <v>1460579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1460579</v>
      </c>
      <c r="C2600" s="13" t="s">
        <v>653</v>
      </c>
      <c r="D2600" s="13" t="str">
        <f t="shared" si="39"/>
        <v>Error?</v>
      </c>
    </row>
    <row r="2601" spans="1:4" x14ac:dyDescent="0.2">
      <c r="A2601" s="54">
        <v>2540</v>
      </c>
      <c r="B2601" s="1221">
        <f>'Acct Summary 7-8'!F20</f>
        <v>19593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1239931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1239931</v>
      </c>
      <c r="C2606" s="13" t="s">
        <v>653</v>
      </c>
      <c r="D2606" s="13" t="str">
        <f t="shared" si="39"/>
        <v>Error?</v>
      </c>
    </row>
    <row r="2607" spans="1:4" x14ac:dyDescent="0.2">
      <c r="A2607" s="54">
        <v>2546</v>
      </c>
      <c r="B2607" s="1221">
        <f>'Acct Summary 7-8'!G12</f>
        <v>301348</v>
      </c>
      <c r="C2607" s="13" t="s">
        <v>653</v>
      </c>
      <c r="D2607" s="13" t="str">
        <f t="shared" si="39"/>
        <v>Error?</v>
      </c>
    </row>
    <row r="2608" spans="1:4" x14ac:dyDescent="0.2">
      <c r="A2608" s="54">
        <v>2547</v>
      </c>
      <c r="B2608" s="1221">
        <f>'Acct Summary 7-8'!G13</f>
        <v>819191</v>
      </c>
      <c r="C2608" s="13" t="s">
        <v>653</v>
      </c>
      <c r="D2608" s="13" t="str">
        <f t="shared" si="39"/>
        <v>Error?</v>
      </c>
    </row>
    <row r="2609" spans="1:4" x14ac:dyDescent="0.2">
      <c r="A2609" s="54">
        <v>2548</v>
      </c>
      <c r="B2609" s="1221">
        <f>'Acct Summary 7-8'!G14</f>
        <v>8367</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1128906</v>
      </c>
      <c r="C2612" s="13" t="s">
        <v>653</v>
      </c>
      <c r="D2612" s="13" t="str">
        <f t="shared" si="39"/>
        <v>Error?</v>
      </c>
    </row>
    <row r="2613" spans="1:4" x14ac:dyDescent="0.2">
      <c r="A2613" s="54">
        <v>2552</v>
      </c>
      <c r="B2613" s="1221">
        <f>'Acct Summary 7-8'!G20</f>
        <v>111025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1626878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1626878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10009856</v>
      </c>
      <c r="C2634" s="13" t="s">
        <v>653</v>
      </c>
      <c r="D2634" s="13" t="str">
        <f t="shared" si="40"/>
        <v>Error?</v>
      </c>
    </row>
    <row r="2635" spans="1:4" x14ac:dyDescent="0.2">
      <c r="A2635" s="54">
        <v>2574</v>
      </c>
      <c r="B2635" s="1221">
        <f>'Acct Summary 7-8'!E17</f>
        <v>10009856</v>
      </c>
      <c r="C2635" s="13" t="s">
        <v>653</v>
      </c>
      <c r="D2635" s="13" t="str">
        <f t="shared" si="40"/>
        <v>Error?</v>
      </c>
    </row>
    <row r="2636" spans="1:4" x14ac:dyDescent="0.2">
      <c r="A2636" s="54">
        <v>2575</v>
      </c>
      <c r="B2636" s="1221">
        <f>'Acct Summary 7-8'!E20</f>
        <v>-8382978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299861</v>
      </c>
      <c r="D2718" s="13" t="str">
        <f t="shared" si="41"/>
        <v>Error?</v>
      </c>
    </row>
    <row r="2719" spans="1:4" x14ac:dyDescent="0.2">
      <c r="A2719" s="54">
        <v>2658</v>
      </c>
      <c r="B2719" s="1221">
        <f>'Expenditures 15-22'!D51</f>
        <v>50125</v>
      </c>
      <c r="D2719" s="13" t="str">
        <f t="shared" si="41"/>
        <v>Error?</v>
      </c>
    </row>
    <row r="2720" spans="1:4" x14ac:dyDescent="0.2">
      <c r="A2720" s="54">
        <v>2659</v>
      </c>
      <c r="B2720" s="1221">
        <f>'Expenditures 15-22'!E51</f>
        <v>6060</v>
      </c>
      <c r="D2720" s="13" t="str">
        <f t="shared" si="41"/>
        <v>Error?</v>
      </c>
    </row>
    <row r="2721" spans="1:4" x14ac:dyDescent="0.2">
      <c r="A2721" s="54">
        <v>2660</v>
      </c>
      <c r="B2721" s="1221">
        <f>'Expenditures 15-22'!F51</f>
        <v>4422</v>
      </c>
      <c r="D2721" s="13" t="str">
        <f t="shared" si="41"/>
        <v>Error?</v>
      </c>
    </row>
    <row r="2722" spans="1:4" x14ac:dyDescent="0.2">
      <c r="A2722" s="54">
        <v>2661</v>
      </c>
      <c r="B2722" s="1221">
        <f>'Expenditures 15-22'!G51</f>
        <v>5595</v>
      </c>
      <c r="D2722" s="13" t="str">
        <f t="shared" si="41"/>
        <v>Error?</v>
      </c>
    </row>
    <row r="2723" spans="1:4" x14ac:dyDescent="0.2">
      <c r="A2723" s="54">
        <v>2662</v>
      </c>
      <c r="B2723" s="1221">
        <f>'Expenditures 15-22'!H51</f>
        <v>375</v>
      </c>
      <c r="D2723" s="13" t="str">
        <f t="shared" si="41"/>
        <v>Error?</v>
      </c>
    </row>
    <row r="2724" spans="1:4" x14ac:dyDescent="0.2">
      <c r="A2724" s="54">
        <v>2663</v>
      </c>
      <c r="B2724" s="1221">
        <f>'Expenditures 15-22'!K51</f>
        <v>366438</v>
      </c>
      <c r="C2724" s="13" t="s">
        <v>653</v>
      </c>
      <c r="D2724" s="13" t="str">
        <f t="shared" si="41"/>
        <v>Error?</v>
      </c>
    </row>
    <row r="2725" spans="1:4" x14ac:dyDescent="0.2">
      <c r="A2725" s="54">
        <v>2664</v>
      </c>
      <c r="B2725" s="1221">
        <f>'Expenditures 15-22'!D241</f>
        <v>16443</v>
      </c>
      <c r="D2725" s="13" t="str">
        <f t="shared" si="41"/>
        <v>Error?</v>
      </c>
    </row>
    <row r="2726" spans="1:4" x14ac:dyDescent="0.2">
      <c r="A2726" s="54">
        <v>2665</v>
      </c>
      <c r="B2726" s="1221">
        <f>'Expenditures 15-22'!K241</f>
        <v>16443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2301798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561119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2301798</v>
      </c>
      <c r="D2912" s="13" t="str">
        <f t="shared" si="44"/>
        <v>Error?</v>
      </c>
    </row>
    <row r="2913" spans="1:4" x14ac:dyDescent="0.2">
      <c r="A2913" s="54">
        <v>2852</v>
      </c>
      <c r="B2913" s="1221">
        <f>'Assets-Liab 5-6'!I41</f>
        <v>2301798</v>
      </c>
      <c r="C2913" s="13" t="s">
        <v>653</v>
      </c>
      <c r="D2913" s="13" t="str">
        <f t="shared" si="44"/>
        <v>Error?</v>
      </c>
    </row>
    <row r="2914" spans="1:4" x14ac:dyDescent="0.2">
      <c r="A2914" s="54">
        <v>2853</v>
      </c>
      <c r="B2914" s="1221">
        <f>'Assets-Liab 5-6'!L33</f>
        <v>561119</v>
      </c>
      <c r="D2914" s="13" t="str">
        <f t="shared" si="44"/>
        <v>Error?</v>
      </c>
    </row>
    <row r="2915" spans="1:4" x14ac:dyDescent="0.2">
      <c r="A2915" s="82">
        <v>2854</v>
      </c>
      <c r="D2915" s="13" t="str">
        <f t="shared" si="44"/>
        <v>OK</v>
      </c>
    </row>
    <row r="2916" spans="1:4" x14ac:dyDescent="0.2">
      <c r="A2916" s="54">
        <v>2855</v>
      </c>
      <c r="B2916" s="1221">
        <f>'Assets-Liab 5-6'!L34</f>
        <v>561119</v>
      </c>
      <c r="C2916" s="13" t="s">
        <v>653</v>
      </c>
      <c r="D2916" s="13" t="str">
        <f t="shared" si="44"/>
        <v>Error?</v>
      </c>
    </row>
    <row r="2917" spans="1:4" x14ac:dyDescent="0.2">
      <c r="A2917" s="54">
        <v>2856</v>
      </c>
      <c r="B2917" s="1221">
        <f>'Assets-Liab 5-6'!L41</f>
        <v>561119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347690</v>
      </c>
      <c r="D3055" s="13" t="str">
        <f t="shared" si="46"/>
        <v>Error?</v>
      </c>
    </row>
    <row r="3056" spans="1:4" x14ac:dyDescent="0.2">
      <c r="A3056" s="54">
        <v>2995</v>
      </c>
      <c r="B3056" s="1221">
        <f>'Expenditures 15-22'!D10</f>
        <v>94192</v>
      </c>
      <c r="D3056" s="13" t="str">
        <f t="shared" si="46"/>
        <v>Error?</v>
      </c>
    </row>
    <row r="3057" spans="1:4" x14ac:dyDescent="0.2">
      <c r="A3057" s="54">
        <v>2996</v>
      </c>
      <c r="B3057" s="1221">
        <f>'Expenditures 15-22'!E10</f>
        <v>41777</v>
      </c>
      <c r="D3057" s="13" t="str">
        <f t="shared" si="46"/>
        <v>Error?</v>
      </c>
    </row>
    <row r="3058" spans="1:4" x14ac:dyDescent="0.2">
      <c r="A3058" s="54">
        <v>2997</v>
      </c>
      <c r="B3058" s="1221">
        <f>'Expenditures 15-22'!F10</f>
        <v>9708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493367</v>
      </c>
      <c r="C3062" s="13" t="s">
        <v>653</v>
      </c>
      <c r="D3062" s="13" t="str">
        <f t="shared" si="46"/>
        <v>Error?</v>
      </c>
    </row>
    <row r="3063" spans="1:4" x14ac:dyDescent="0.2">
      <c r="A3063" s="82">
        <v>3002</v>
      </c>
      <c r="D3063" s="13" t="str">
        <f t="shared" si="46"/>
        <v>OK</v>
      </c>
    </row>
    <row r="3064" spans="1:4" x14ac:dyDescent="0.2">
      <c r="A3064" s="54">
        <v>3003</v>
      </c>
      <c r="B3064" s="1221">
        <f>'Expenditures 15-22'!D213</f>
        <v>50962</v>
      </c>
      <c r="D3064" s="13" t="str">
        <f t="shared" si="46"/>
        <v>Error?</v>
      </c>
    </row>
    <row r="3065" spans="1:4" x14ac:dyDescent="0.2">
      <c r="A3065" s="54">
        <v>3004</v>
      </c>
      <c r="B3065" s="1221">
        <f>'Expenditures 15-22'!K213</f>
        <v>50962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8570000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121080</v>
      </c>
      <c r="C3225" s="13" t="s">
        <v>653</v>
      </c>
      <c r="D3225" s="13" t="str">
        <f t="shared" si="49"/>
        <v>Error?</v>
      </c>
    </row>
    <row r="3226" spans="1:4" x14ac:dyDescent="0.2">
      <c r="A3226" s="54">
        <v>3165</v>
      </c>
      <c r="B3226" s="1221">
        <f>'Acct Summary 7-8'!I8</f>
        <v>121080</v>
      </c>
      <c r="C3226" s="13" t="s">
        <v>653</v>
      </c>
      <c r="D3226" s="13" t="str">
        <f t="shared" si="49"/>
        <v>Error?</v>
      </c>
    </row>
    <row r="3227" spans="1:4" x14ac:dyDescent="0.2">
      <c r="A3227" s="54">
        <v>3166</v>
      </c>
      <c r="B3227" s="1221">
        <f>'Acct Summary 7-8'!I20</f>
        <v>121080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977928</v>
      </c>
      <c r="C3233" s="13" t="s">
        <v>653</v>
      </c>
      <c r="D3233" s="13" t="str">
        <f t="shared" si="49"/>
        <v>Error?</v>
      </c>
    </row>
    <row r="3234" spans="1:4" x14ac:dyDescent="0.2">
      <c r="A3234" s="54">
        <v>3173</v>
      </c>
      <c r="B3234" s="1221">
        <f>'Acct Summary 7-8'!D43</f>
        <v>129888</v>
      </c>
      <c r="D3234" s="13" t="str">
        <f t="shared" si="49"/>
        <v>Error?</v>
      </c>
    </row>
    <row r="3235" spans="1:4" x14ac:dyDescent="0.2">
      <c r="A3235" s="54">
        <v>3174</v>
      </c>
      <c r="B3235" s="1221">
        <f>'Acct Summary 7-8'!D44</f>
        <v>129888</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129888</v>
      </c>
      <c r="C3238" s="13" t="s">
        <v>653</v>
      </c>
      <c r="D3238" s="13" t="str">
        <f t="shared" si="49"/>
        <v>Error?</v>
      </c>
    </row>
    <row r="3239" spans="1:4" x14ac:dyDescent="0.2">
      <c r="A3239" s="54">
        <v>3178</v>
      </c>
      <c r="B3239" s="1221">
        <f>'Acct Summary 7-8'!D78</f>
        <v>514107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19593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111025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8570000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8570000</v>
      </c>
      <c r="C3277" s="13" t="s">
        <v>653</v>
      </c>
      <c r="D3277" s="13" t="str">
        <f t="shared" si="50"/>
        <v>Error?</v>
      </c>
    </row>
    <row r="3278" spans="1:4" x14ac:dyDescent="0.2">
      <c r="A3278" s="54">
        <v>3217</v>
      </c>
      <c r="B3278" s="1221">
        <f>'Acct Summary 7-8'!E78</f>
        <v>187022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121080</v>
      </c>
      <c r="C3320" s="13" t="s">
        <v>653</v>
      </c>
      <c r="D3320" s="13" t="str">
        <f t="shared" si="50"/>
        <v>Error?</v>
      </c>
    </row>
    <row r="3321" spans="1:4" x14ac:dyDescent="0.2">
      <c r="A3321" s="54">
        <v>3260</v>
      </c>
      <c r="B3321" s="1221">
        <f>'Acct Summary 7-8'!I79</f>
        <v>2180718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2301798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1291537</v>
      </c>
      <c r="D3366" s="13" t="str">
        <f t="shared" si="51"/>
        <v>Error?</v>
      </c>
    </row>
    <row r="3367" spans="1:4" x14ac:dyDescent="0.2">
      <c r="A3367" s="54">
        <v>3306</v>
      </c>
      <c r="B3367" s="1221">
        <f>'Expenditures 15-22'!C19</f>
        <v>22717</v>
      </c>
      <c r="D3367" s="13" t="str">
        <f t="shared" si="51"/>
        <v>Error?</v>
      </c>
    </row>
    <row r="3368" spans="1:4" x14ac:dyDescent="0.2">
      <c r="A3368" s="54">
        <v>3307</v>
      </c>
      <c r="B3368" s="1221">
        <f>'Expenditures 15-22'!D8</f>
        <v>243499</v>
      </c>
      <c r="D3368" s="13" t="str">
        <f t="shared" si="51"/>
        <v>Error?</v>
      </c>
    </row>
    <row r="3369" spans="1:4" x14ac:dyDescent="0.2">
      <c r="A3369" s="54">
        <v>3308</v>
      </c>
      <c r="B3369" s="1221">
        <f>'Expenditures 15-22'!D19</f>
        <v>2307</v>
      </c>
      <c r="D3369" s="13" t="str">
        <f t="shared" si="51"/>
        <v>Error?</v>
      </c>
    </row>
    <row r="3370" spans="1:4" x14ac:dyDescent="0.2">
      <c r="A3370" s="54">
        <v>3309</v>
      </c>
      <c r="B3370" s="1221">
        <f>'Expenditures 15-22'!E8</f>
        <v>23454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7597</v>
      </c>
      <c r="D3372" s="13" t="str">
        <f t="shared" si="51"/>
        <v>Error?</v>
      </c>
    </row>
    <row r="3373" spans="1:4" x14ac:dyDescent="0.2">
      <c r="A3373" s="54">
        <v>3312</v>
      </c>
      <c r="B3373" s="1221">
        <f>'Expenditures 15-22'!F19</f>
        <v>220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3721</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1566087</v>
      </c>
      <c r="C3380" s="13" t="s">
        <v>653</v>
      </c>
      <c r="D3380" s="13" t="str">
        <f t="shared" si="51"/>
        <v>Error?</v>
      </c>
    </row>
    <row r="3381" spans="1:4" x14ac:dyDescent="0.2">
      <c r="A3381" s="54">
        <v>3320</v>
      </c>
      <c r="B3381" s="1221">
        <f>'Expenditures 15-22'!K19</f>
        <v>28965</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93762</v>
      </c>
      <c r="D3387" s="13" t="str">
        <f t="shared" si="51"/>
        <v>Error?</v>
      </c>
    </row>
    <row r="3388" spans="1:4" x14ac:dyDescent="0.2">
      <c r="A3388" s="54">
        <v>3327</v>
      </c>
      <c r="B3388" s="1221">
        <f>'Expenditures 15-22'!D211</f>
        <v>81831</v>
      </c>
      <c r="D3388" s="13" t="str">
        <f t="shared" si="51"/>
        <v>Error?</v>
      </c>
    </row>
    <row r="3389" spans="1:4" x14ac:dyDescent="0.2">
      <c r="A3389" s="54">
        <v>3328</v>
      </c>
      <c r="B3389" s="1221">
        <f>'Expenditures 15-22'!D222</f>
        <v>5092</v>
      </c>
      <c r="D3389" s="13" t="str">
        <f t="shared" si="51"/>
        <v>Error?</v>
      </c>
    </row>
    <row r="3390" spans="1:4" x14ac:dyDescent="0.2">
      <c r="A3390" s="54">
        <v>3329</v>
      </c>
      <c r="B3390" s="1221">
        <f>'Expenditures 15-22'!K209</f>
        <v>93762</v>
      </c>
      <c r="C3390" s="13" t="s">
        <v>653</v>
      </c>
      <c r="D3390" s="13" t="str">
        <f t="shared" si="51"/>
        <v>Error?</v>
      </c>
    </row>
    <row r="3391" spans="1:4" x14ac:dyDescent="0.2">
      <c r="A3391" s="54">
        <v>3330</v>
      </c>
      <c r="B3391" s="1221">
        <f>'Expenditures 15-22'!K211</f>
        <v>81831</v>
      </c>
      <c r="C3391" s="13" t="s">
        <v>653</v>
      </c>
      <c r="D3391" s="13" t="str">
        <f t="shared" ref="D3391:D3454" si="52">IF(ISBLANK(B3391),"OK",IF(A3391-B3391=0,"OK","Error?"))</f>
        <v>Error?</v>
      </c>
    </row>
    <row r="3392" spans="1:4" x14ac:dyDescent="0.2">
      <c r="A3392" s="54">
        <v>3331</v>
      </c>
      <c r="B3392" s="1221">
        <f>'Expenditures 15-22'!K222</f>
        <v>5092</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85916</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2741081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2565434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526637</v>
      </c>
      <c r="D3417" s="13" t="str">
        <f t="shared" si="52"/>
        <v>Error?</v>
      </c>
    </row>
    <row r="3418" spans="1:4" x14ac:dyDescent="0.2">
      <c r="A3418" s="82">
        <v>3357</v>
      </c>
      <c r="D3418" s="13" t="str">
        <f t="shared" si="52"/>
        <v>OK</v>
      </c>
    </row>
    <row r="3419" spans="1:4" x14ac:dyDescent="0.2">
      <c r="A3419" s="54">
        <v>3358</v>
      </c>
      <c r="B3419" s="1221">
        <f>'Assets-Liab 5-6'!F4</f>
        <v>299309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221110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2301798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561119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415210</v>
      </c>
      <c r="C3446" s="13" t="s">
        <v>653</v>
      </c>
      <c r="D3446" s="13" t="str">
        <f t="shared" si="52"/>
        <v>Error?</v>
      </c>
    </row>
    <row r="3447" spans="1:4" x14ac:dyDescent="0.2">
      <c r="A3447" s="54">
        <v>3386</v>
      </c>
      <c r="B3447" s="1221">
        <f>'Tax Sched 24'!D16</f>
        <v>415210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415250</v>
      </c>
      <c r="C3449" s="13" t="s">
        <v>653</v>
      </c>
      <c r="D3449" s="13" t="str">
        <f t="shared" si="52"/>
        <v>Error?</v>
      </c>
    </row>
    <row r="3450" spans="1:4" x14ac:dyDescent="0.2">
      <c r="A3450" s="54">
        <v>3389</v>
      </c>
      <c r="B3450" s="1221">
        <f>'Tax Sched 24'!E16</f>
        <v>415250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179932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179932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179932</v>
      </c>
      <c r="D3567" s="13" t="str">
        <f t="shared" si="54"/>
        <v>Error?</v>
      </c>
    </row>
    <row r="3568" spans="1:4" x14ac:dyDescent="0.2">
      <c r="A3568" s="54">
        <v>3507</v>
      </c>
      <c r="B3568" s="1221">
        <f>'Assets-Liab 5-6'!K41</f>
        <v>179932</v>
      </c>
      <c r="C3568" s="13" t="s">
        <v>653</v>
      </c>
      <c r="D3568" s="13" t="str">
        <f t="shared" si="54"/>
        <v>Error?</v>
      </c>
    </row>
    <row r="3569" spans="1:4" x14ac:dyDescent="0.2">
      <c r="A3569" s="54">
        <v>3508</v>
      </c>
      <c r="B3569" s="1221">
        <f>'Acct Summary 7-8'!K4</f>
        <v>106145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106145</v>
      </c>
      <c r="C3571" s="13" t="s">
        <v>653</v>
      </c>
      <c r="D3571" s="13" t="str">
        <f t="shared" si="54"/>
        <v>Error?</v>
      </c>
    </row>
    <row r="3572" spans="1:4" x14ac:dyDescent="0.2">
      <c r="A3572" s="54">
        <v>3511</v>
      </c>
      <c r="B3572" s="1221">
        <f>'Acct Summary 7-8'!K13</f>
        <v>170793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170793</v>
      </c>
      <c r="C3575" s="13" t="s">
        <v>653</v>
      </c>
      <c r="D3575" s="13" t="str">
        <f t="shared" si="54"/>
        <v>Error?</v>
      </c>
    </row>
    <row r="3576" spans="1:4" x14ac:dyDescent="0.2">
      <c r="A3576" s="54">
        <v>3515</v>
      </c>
      <c r="B3576" s="1221">
        <f>'Acct Summary 7-8'!K20</f>
        <v>-64648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-64648</v>
      </c>
      <c r="C3588" s="13" t="s">
        <v>653</v>
      </c>
      <c r="D3588" s="13" t="str">
        <f t="shared" si="55"/>
        <v>Error?</v>
      </c>
    </row>
    <row r="3589" spans="1:4" x14ac:dyDescent="0.2">
      <c r="A3589" s="54">
        <v>3528</v>
      </c>
      <c r="B3589" s="1221">
        <f>'Acct Summary 7-8'!K79</f>
        <v>244580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179932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51324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51324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51324</v>
      </c>
      <c r="C3635" s="13" t="s">
        <v>653</v>
      </c>
      <c r="D3635" s="13" t="str">
        <f t="shared" si="55"/>
        <v>Error?</v>
      </c>
    </row>
    <row r="3636" spans="1:4" x14ac:dyDescent="0.2">
      <c r="A3636" s="54">
        <v>3575</v>
      </c>
      <c r="B3636" s="1221">
        <f>'Expenditures 15-22'!E354</f>
        <v>51324</v>
      </c>
      <c r="C3636" s="13" t="s">
        <v>653</v>
      </c>
      <c r="D3636" s="13" t="str">
        <f t="shared" si="55"/>
        <v>Error?</v>
      </c>
    </row>
    <row r="3637" spans="1:4" x14ac:dyDescent="0.2">
      <c r="A3637" s="82">
        <v>3576</v>
      </c>
      <c r="D3637" s="13" t="str">
        <f t="shared" si="55"/>
        <v>OK</v>
      </c>
    </row>
    <row r="3638" spans="1:4" x14ac:dyDescent="0.2">
      <c r="A3638" s="54">
        <v>3577</v>
      </c>
      <c r="B3638" s="1221">
        <f>'Expenditures 15-22'!F337</f>
        <v>4084</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4084</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4084</v>
      </c>
      <c r="C3642" s="13" t="s">
        <v>653</v>
      </c>
      <c r="D3642" s="13" t="str">
        <f t="shared" si="55"/>
        <v>Error?</v>
      </c>
    </row>
    <row r="3643" spans="1:4" x14ac:dyDescent="0.2">
      <c r="A3643" s="54">
        <v>3582</v>
      </c>
      <c r="B3643" s="1221">
        <f>'Expenditures 15-22'!F354</f>
        <v>4084</v>
      </c>
      <c r="C3643" s="13" t="s">
        <v>653</v>
      </c>
      <c r="D3643" s="13" t="str">
        <f t="shared" si="55"/>
        <v>Error?</v>
      </c>
    </row>
    <row r="3644" spans="1:4" x14ac:dyDescent="0.2">
      <c r="A3644" s="82">
        <v>3583</v>
      </c>
      <c r="D3644" s="13" t="str">
        <f t="shared" si="55"/>
        <v>OK</v>
      </c>
    </row>
    <row r="3645" spans="1:4" x14ac:dyDescent="0.2">
      <c r="A3645" s="54">
        <v>3584</v>
      </c>
      <c r="B3645" s="1221">
        <f>'Expenditures 15-22'!G337</f>
        <v>115385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115385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115385</v>
      </c>
      <c r="C3649" s="13" t="s">
        <v>653</v>
      </c>
      <c r="D3649" s="13" t="str">
        <f t="shared" si="56"/>
        <v>Error?</v>
      </c>
    </row>
    <row r="3650" spans="1:4" x14ac:dyDescent="0.2">
      <c r="A3650" s="54">
        <v>3589</v>
      </c>
      <c r="B3650" s="1221">
        <f>'Expenditures 15-22'!G354</f>
        <v>115385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170793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170793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170793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170793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-64648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376906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7969484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25638766</v>
      </c>
      <c r="C4122" s="13" t="s">
        <v>653</v>
      </c>
      <c r="D4122" s="13" t="str">
        <f t="shared" si="63"/>
        <v>Error?</v>
      </c>
    </row>
    <row r="4123" spans="1:4" x14ac:dyDescent="0.2">
      <c r="A4123" s="54">
        <v>4062</v>
      </c>
      <c r="B4123" s="1221">
        <f>'Acct Summary 7-8'!D10</f>
        <v>1129784</v>
      </c>
      <c r="C4123" s="13" t="s">
        <v>653</v>
      </c>
      <c r="D4123" s="13" t="str">
        <f t="shared" si="63"/>
        <v>Error?</v>
      </c>
    </row>
    <row r="4124" spans="1:4" x14ac:dyDescent="0.2">
      <c r="A4124" s="54">
        <v>4063</v>
      </c>
      <c r="B4124" s="1221">
        <f>'Acct Summary 7-8'!E10</f>
        <v>1626878</v>
      </c>
      <c r="C4124" s="13" t="s">
        <v>653</v>
      </c>
      <c r="D4124" s="13" t="str">
        <f t="shared" si="63"/>
        <v>Error?</v>
      </c>
    </row>
    <row r="4125" spans="1:4" x14ac:dyDescent="0.2">
      <c r="A4125" s="54">
        <v>4064</v>
      </c>
      <c r="B4125" s="1221">
        <f>'Acct Summary 7-8'!F10</f>
        <v>1480172</v>
      </c>
      <c r="C4125" s="13" t="s">
        <v>653</v>
      </c>
      <c r="D4125" s="13" t="str">
        <f t="shared" si="63"/>
        <v>Error?</v>
      </c>
    </row>
    <row r="4126" spans="1:4" x14ac:dyDescent="0.2">
      <c r="A4126" s="54">
        <v>4065</v>
      </c>
      <c r="B4126" s="1221">
        <f>'Acct Summary 7-8'!G10</f>
        <v>1239931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121080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106145</v>
      </c>
      <c r="C4130" s="13" t="s">
        <v>653</v>
      </c>
      <c r="D4130" s="13" t="str">
        <f t="shared" si="63"/>
        <v>Error?</v>
      </c>
    </row>
    <row r="4131" spans="1:4" x14ac:dyDescent="0.2">
      <c r="A4131" s="54">
        <v>4070</v>
      </c>
      <c r="B4131" s="1221">
        <f>'Acct Summary 7-8'!C18</f>
        <v>7969484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24660838</v>
      </c>
      <c r="C4136" s="13" t="s">
        <v>653</v>
      </c>
      <c r="D4136" s="13" t="str">
        <f t="shared" si="63"/>
        <v>Error?</v>
      </c>
    </row>
    <row r="4137" spans="1:4" x14ac:dyDescent="0.2">
      <c r="A4137" s="54">
        <v>4076</v>
      </c>
      <c r="B4137" s="1221">
        <f>'Acct Summary 7-8'!D19</f>
        <v>745565</v>
      </c>
      <c r="C4137" s="13" t="s">
        <v>653</v>
      </c>
      <c r="D4137" s="13" t="str">
        <f t="shared" si="63"/>
        <v>Error?</v>
      </c>
    </row>
    <row r="4138" spans="1:4" x14ac:dyDescent="0.2">
      <c r="A4138" s="54">
        <v>4077</v>
      </c>
      <c r="B4138" s="1221">
        <f>'Acct Summary 7-8'!E19</f>
        <v>10009856</v>
      </c>
      <c r="C4138" s="13" t="s">
        <v>653</v>
      </c>
      <c r="D4138" s="13" t="str">
        <f t="shared" si="63"/>
        <v>Error?</v>
      </c>
    </row>
    <row r="4139" spans="1:4" x14ac:dyDescent="0.2">
      <c r="A4139" s="54">
        <v>4078</v>
      </c>
      <c r="B4139" s="1221">
        <f>'Acct Summary 7-8'!F19</f>
        <v>1460579</v>
      </c>
      <c r="C4139" s="13" t="s">
        <v>653</v>
      </c>
      <c r="D4139" s="13" t="str">
        <f t="shared" si="63"/>
        <v>Error?</v>
      </c>
    </row>
    <row r="4140" spans="1:4" x14ac:dyDescent="0.2">
      <c r="A4140" s="54">
        <v>4079</v>
      </c>
      <c r="B4140" s="1221">
        <f>'Acct Summary 7-8'!G19</f>
        <v>1128906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170793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18959353</v>
      </c>
      <c r="C4171" s="13" t="s">
        <v>653</v>
      </c>
      <c r="D4171" s="13" t="str">
        <f t="shared" si="64"/>
        <v>Error?</v>
      </c>
    </row>
    <row r="4172" spans="1:4" x14ac:dyDescent="0.2">
      <c r="A4172" s="54">
        <v>4111</v>
      </c>
      <c r="B4172" s="1221">
        <f>'Short-Term Long-Term Debt 25'!J49</f>
        <v>18432716</v>
      </c>
      <c r="C4172" s="13" t="s">
        <v>653</v>
      </c>
      <c r="D4172" s="13" t="str">
        <f t="shared" si="64"/>
        <v>Error?</v>
      </c>
    </row>
    <row r="4173" spans="1:4" x14ac:dyDescent="0.2">
      <c r="A4173" s="54">
        <v>4112</v>
      </c>
      <c r="B4173" s="1221">
        <f>'Short-Term Long-Term Debt 25'!H49</f>
        <v>8815410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126053</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10460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7746470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179</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20000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44553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94760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40595</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344593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344593</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142726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61516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62896</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217973570</v>
      </c>
      <c r="D4995" s="13" t="str">
        <f t="shared" si="77"/>
        <v>Error?</v>
      </c>
    </row>
    <row r="4996" spans="1:4" x14ac:dyDescent="0.2">
      <c r="A4996" s="90">
        <v>4935</v>
      </c>
      <c r="B4996" s="1221">
        <f>'FP Info 3'!H31</f>
        <v>30080352.660000004</v>
      </c>
      <c r="D4996" s="13" t="str">
        <f t="shared" si="77"/>
        <v>Error?</v>
      </c>
    </row>
    <row r="4997" spans="1:4" x14ac:dyDescent="0.2">
      <c r="A4997" s="90">
        <v>4936</v>
      </c>
      <c r="B4997" s="1221">
        <f>'FP Info 3'!H37</f>
        <v>18959353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3838572</v>
      </c>
      <c r="D5061" s="13" t="str">
        <f t="shared" si="78"/>
        <v>Error?</v>
      </c>
    </row>
    <row r="5062" spans="1:4" x14ac:dyDescent="0.2">
      <c r="A5062" s="82">
        <v>5001</v>
      </c>
      <c r="D5062" s="13" t="str">
        <f t="shared" si="78"/>
        <v>OK</v>
      </c>
    </row>
    <row r="5063" spans="1:4" x14ac:dyDescent="0.2">
      <c r="A5063" s="54">
        <v>5002</v>
      </c>
      <c r="B5063" s="1221">
        <f>'Revenues 9-14'!C7</f>
        <v>83447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3922019</v>
      </c>
      <c r="C5066" s="13" t="s">
        <v>653</v>
      </c>
      <c r="D5066" s="13" t="str">
        <f t="shared" si="78"/>
        <v>Error?</v>
      </c>
    </row>
    <row r="5067" spans="1:4" x14ac:dyDescent="0.2">
      <c r="A5067" s="54">
        <v>5006</v>
      </c>
      <c r="B5067" s="1221">
        <f>'Revenues 9-14'!C14</f>
        <v>38641</v>
      </c>
      <c r="D5067" s="13" t="str">
        <f t="shared" si="78"/>
        <v>Error?</v>
      </c>
    </row>
    <row r="5068" spans="1:4" x14ac:dyDescent="0.2">
      <c r="A5068" s="54">
        <v>5007</v>
      </c>
      <c r="B5068" s="1221">
        <f>'Revenues 9-14'!C15</f>
        <v>14451</v>
      </c>
      <c r="D5068" s="13" t="str">
        <f t="shared" si="78"/>
        <v>Error?</v>
      </c>
    </row>
    <row r="5069" spans="1:4" x14ac:dyDescent="0.2">
      <c r="A5069" s="54">
        <v>5008</v>
      </c>
      <c r="B5069" s="1221">
        <f>'Revenues 9-14'!C16</f>
        <v>565761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618853</v>
      </c>
      <c r="C5071" s="13" t="s">
        <v>653</v>
      </c>
      <c r="D5071" s="13" t="str">
        <f t="shared" si="78"/>
        <v>Error?</v>
      </c>
    </row>
    <row r="5072" spans="1:4" x14ac:dyDescent="0.2">
      <c r="A5072" s="54">
        <v>5011</v>
      </c>
      <c r="B5072" s="1221">
        <f>'Revenues 9-14'!C20</f>
        <v>47240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47240</v>
      </c>
      <c r="C5087" s="13" t="s">
        <v>653</v>
      </c>
      <c r="D5087" s="13" t="str">
        <f t="shared" si="78"/>
        <v>Error?</v>
      </c>
    </row>
    <row r="5088" spans="1:4" x14ac:dyDescent="0.2">
      <c r="A5088" s="54">
        <v>5027</v>
      </c>
      <c r="B5088" s="1221">
        <f>'Revenues 9-14'!C65</f>
        <v>18875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18875</v>
      </c>
      <c r="C5090" s="13" t="s">
        <v>653</v>
      </c>
      <c r="D5090" s="13" t="str">
        <f t="shared" si="78"/>
        <v>Error?</v>
      </c>
    </row>
    <row r="5091" spans="1:4" x14ac:dyDescent="0.2">
      <c r="A5091" s="54">
        <v>5030</v>
      </c>
      <c r="B5091" s="1221">
        <f>'Revenues 9-14'!C70</f>
        <v>13163</v>
      </c>
      <c r="D5091" s="13" t="str">
        <f t="shared" si="78"/>
        <v>Error?</v>
      </c>
    </row>
    <row r="5092" spans="1:4" x14ac:dyDescent="0.2">
      <c r="A5092" s="54">
        <v>5031</v>
      </c>
      <c r="B5092" s="1221">
        <f>'Revenues 9-14'!C71</f>
        <v>20351</v>
      </c>
      <c r="D5092" s="13" t="str">
        <f t="shared" si="78"/>
        <v>Error?</v>
      </c>
    </row>
    <row r="5093" spans="1:4" x14ac:dyDescent="0.2">
      <c r="A5093" s="54">
        <v>5032</v>
      </c>
      <c r="B5093" s="1221">
        <f>'Revenues 9-14'!C72</f>
        <v>107</v>
      </c>
      <c r="D5093" s="13" t="str">
        <f t="shared" si="78"/>
        <v>Error?</v>
      </c>
    </row>
    <row r="5094" spans="1:4" x14ac:dyDescent="0.2">
      <c r="A5094" s="54">
        <v>5033</v>
      </c>
      <c r="B5094" s="1221">
        <f>'Revenues 9-14'!C73</f>
        <v>12170</v>
      </c>
      <c r="D5094" s="13" t="str">
        <f t="shared" si="78"/>
        <v>Error?</v>
      </c>
    </row>
    <row r="5095" spans="1:4" x14ac:dyDescent="0.2">
      <c r="A5095" s="54">
        <v>5034</v>
      </c>
      <c r="B5095" s="1221">
        <f>'Revenues 9-14'!C74</f>
        <v>73</v>
      </c>
      <c r="D5095" s="13" t="str">
        <f t="shared" si="78"/>
        <v>Error?</v>
      </c>
    </row>
    <row r="5096" spans="1:4" x14ac:dyDescent="0.2">
      <c r="A5096" s="54">
        <v>5035</v>
      </c>
      <c r="B5096" s="1221">
        <f>'Revenues 9-14'!C75</f>
        <v>178556</v>
      </c>
      <c r="C5096" s="13" t="s">
        <v>653</v>
      </c>
      <c r="D5096" s="13" t="str">
        <f t="shared" si="78"/>
        <v>Error?</v>
      </c>
    </row>
    <row r="5097" spans="1:4" x14ac:dyDescent="0.2">
      <c r="A5097" s="54">
        <v>5036</v>
      </c>
      <c r="B5097" s="1221">
        <f>'Revenues 9-14'!C77</f>
        <v>38142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473</v>
      </c>
      <c r="D5099" s="13" t="str">
        <f t="shared" si="78"/>
        <v>Error?</v>
      </c>
    </row>
    <row r="5100" spans="1:4" x14ac:dyDescent="0.2">
      <c r="A5100" s="54">
        <v>5039</v>
      </c>
      <c r="B5100" s="1221">
        <f>'Revenues 9-14'!C80</f>
        <v>783</v>
      </c>
      <c r="D5100" s="13" t="str">
        <f t="shared" si="78"/>
        <v>Error?</v>
      </c>
    </row>
    <row r="5101" spans="1:4" x14ac:dyDescent="0.2">
      <c r="A5101" s="54">
        <v>5040</v>
      </c>
      <c r="B5101" s="1221">
        <f>'Revenues 9-14'!C81</f>
        <v>42</v>
      </c>
      <c r="D5101" s="13" t="str">
        <f t="shared" si="78"/>
        <v>Error?</v>
      </c>
    </row>
    <row r="5102" spans="1:4" x14ac:dyDescent="0.2">
      <c r="A5102" s="54">
        <v>5041</v>
      </c>
      <c r="B5102" s="1221">
        <f>'Revenues 9-14'!C82</f>
        <v>39440</v>
      </c>
      <c r="C5102" s="13" t="s">
        <v>653</v>
      </c>
      <c r="D5102" s="13" t="str">
        <f t="shared" si="78"/>
        <v>Error?</v>
      </c>
    </row>
    <row r="5103" spans="1:4" x14ac:dyDescent="0.2">
      <c r="A5103" s="54">
        <v>5042</v>
      </c>
      <c r="B5103" s="1221">
        <f>'Revenues 9-14'!C84</f>
        <v>134273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134273</v>
      </c>
      <c r="C5112" s="13" t="s">
        <v>653</v>
      </c>
      <c r="D5112" s="13" t="str">
        <f t="shared" si="78"/>
        <v>Error?</v>
      </c>
    </row>
    <row r="5113" spans="1:4" x14ac:dyDescent="0.2">
      <c r="A5113" s="54">
        <v>5052</v>
      </c>
      <c r="B5113" s="1221">
        <f>'Revenues 9-14'!C95</f>
        <v>13921</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511</v>
      </c>
      <c r="D5115" s="13" t="str">
        <f t="shared" si="78"/>
        <v>Error?</v>
      </c>
    </row>
    <row r="5116" spans="1:4" x14ac:dyDescent="0.2">
      <c r="A5116" s="54">
        <v>5055</v>
      </c>
      <c r="B5116" s="1221">
        <f>'Revenues 9-14'!C99</f>
        <v>12144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123038</v>
      </c>
      <c r="D5119" s="13" t="str">
        <f t="shared" ref="D5119:D5182" si="79">IF(ISBLANK(B5119),"OK",IF(A5119-B5119=0,"OK","Error?"))</f>
        <v>Error?</v>
      </c>
    </row>
    <row r="5120" spans="1:4" x14ac:dyDescent="0.2">
      <c r="A5120" s="54">
        <v>5059</v>
      </c>
      <c r="B5120" s="1221">
        <f>'Revenues 9-14'!C108</f>
        <v>174145</v>
      </c>
      <c r="C5120" s="13" t="s">
        <v>653</v>
      </c>
      <c r="D5120" s="13" t="str">
        <f t="shared" si="79"/>
        <v>Error?</v>
      </c>
    </row>
    <row r="5121" spans="1:4" x14ac:dyDescent="0.2">
      <c r="A5121" s="54">
        <v>5060</v>
      </c>
      <c r="B5121" s="1221">
        <f>'Revenues 9-14'!C109</f>
        <v>5133401</v>
      </c>
      <c r="C5121" s="13" t="s">
        <v>653</v>
      </c>
      <c r="D5121" s="13" t="str">
        <f t="shared" si="79"/>
        <v>Error?</v>
      </c>
    </row>
    <row r="5122" spans="1:4" x14ac:dyDescent="0.2">
      <c r="A5122" s="54">
        <v>5061</v>
      </c>
      <c r="B5122" s="1221">
        <f>'Revenues 9-14'!C111</f>
        <v>65233</v>
      </c>
      <c r="D5122" s="13" t="str">
        <f t="shared" si="79"/>
        <v>Error?</v>
      </c>
    </row>
    <row r="5123" spans="1:4" x14ac:dyDescent="0.2">
      <c r="A5123" s="54">
        <v>5062</v>
      </c>
      <c r="B5123" s="1221">
        <f>'Revenues 9-14'!C112</f>
        <v>20683</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85916</v>
      </c>
      <c r="C5125" s="13" t="s">
        <v>653</v>
      </c>
      <c r="D5125" s="13" t="str">
        <f t="shared" si="79"/>
        <v>Error?</v>
      </c>
    </row>
    <row r="5126" spans="1:4" x14ac:dyDescent="0.2">
      <c r="A5126" s="54">
        <v>5065</v>
      </c>
      <c r="B5126" s="1221">
        <f>'Revenues 9-14'!C117</f>
        <v>7813072</v>
      </c>
      <c r="D5126" s="13" t="str">
        <f t="shared" si="79"/>
        <v>Error?</v>
      </c>
    </row>
    <row r="5127" spans="1:4" x14ac:dyDescent="0.2">
      <c r="A5127" s="54">
        <v>5066</v>
      </c>
      <c r="B5127" s="1221">
        <f>'Revenues 9-14'!C119</f>
        <v>1204618</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9017690</v>
      </c>
      <c r="C5132" s="13" t="s">
        <v>653</v>
      </c>
      <c r="D5132" s="13" t="str">
        <f t="shared" si="79"/>
        <v>Error?</v>
      </c>
    </row>
    <row r="5133" spans="1:4" x14ac:dyDescent="0.2">
      <c r="A5133" s="54">
        <v>5072</v>
      </c>
      <c r="B5133" s="1221">
        <f>'Revenues 9-14'!C124</f>
        <v>45024</v>
      </c>
      <c r="D5133" s="13" t="str">
        <f t="shared" si="79"/>
        <v>Error?</v>
      </c>
    </row>
    <row r="5134" spans="1:4" x14ac:dyDescent="0.2">
      <c r="A5134" s="54">
        <v>5073</v>
      </c>
      <c r="B5134" s="1221">
        <f>'Revenues 9-14'!C125</f>
        <v>233825</v>
      </c>
      <c r="D5134" s="13" t="str">
        <f t="shared" si="79"/>
        <v>Error?</v>
      </c>
    </row>
    <row r="5135" spans="1:4" x14ac:dyDescent="0.2">
      <c r="A5135" s="54">
        <v>5074</v>
      </c>
      <c r="B5135" s="1221">
        <f>'Revenues 9-14'!C126</f>
        <v>220660</v>
      </c>
      <c r="D5135" s="13" t="str">
        <f t="shared" si="79"/>
        <v>Error?</v>
      </c>
    </row>
    <row r="5136" spans="1:4" x14ac:dyDescent="0.2">
      <c r="A5136" s="82">
        <v>5075</v>
      </c>
      <c r="D5136" s="13" t="str">
        <f t="shared" si="79"/>
        <v>OK</v>
      </c>
    </row>
    <row r="5137" spans="1:4" x14ac:dyDescent="0.2">
      <c r="A5137" s="54">
        <v>5076</v>
      </c>
      <c r="B5137" s="1221">
        <f>'Revenues 9-14'!C127</f>
        <v>49705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549214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10460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3249</v>
      </c>
      <c r="D5167" s="13" t="str">
        <f t="shared" si="79"/>
        <v>Error?</v>
      </c>
    </row>
    <row r="5168" spans="1:4" x14ac:dyDescent="0.2">
      <c r="A5168" s="54">
        <v>5107</v>
      </c>
      <c r="B5168" s="1221">
        <f>'Revenues 9-14'!C147</f>
        <v>27331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22484</v>
      </c>
      <c r="D5194" s="13" t="str">
        <f t="shared" si="80"/>
        <v>Error?</v>
      </c>
    </row>
    <row r="5195" spans="1:4" x14ac:dyDescent="0.2">
      <c r="A5195" s="82">
        <v>5134</v>
      </c>
      <c r="D5195" s="13" t="str">
        <f t="shared" si="80"/>
        <v>OK</v>
      </c>
    </row>
    <row r="5196" spans="1:4" x14ac:dyDescent="0.2">
      <c r="A5196" s="54">
        <v>5135</v>
      </c>
      <c r="B5196" s="1221">
        <f>'Revenues 9-14'!C158</f>
        <v>430464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1104718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10122408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40595</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464125</v>
      </c>
      <c r="D5239" s="13" t="str">
        <f t="shared" si="80"/>
        <v>Error?</v>
      </c>
    </row>
    <row r="5240" spans="1:4" x14ac:dyDescent="0.2">
      <c r="A5240" s="54">
        <v>5179</v>
      </c>
      <c r="B5240" s="1221">
        <f>'Revenues 9-14'!C195</f>
        <v>3327</v>
      </c>
      <c r="D5240" s="13" t="str">
        <f t="shared" si="80"/>
        <v>Error?</v>
      </c>
    </row>
    <row r="5241" spans="1:4" x14ac:dyDescent="0.2">
      <c r="A5241" s="54">
        <v>5180</v>
      </c>
      <c r="B5241" s="1221">
        <f>'Revenues 9-14'!C196</f>
        <v>115586</v>
      </c>
      <c r="D5241" s="13" t="str">
        <f t="shared" si="80"/>
        <v>Error?</v>
      </c>
    </row>
    <row r="5242" spans="1:4" x14ac:dyDescent="0.2">
      <c r="A5242" s="54">
        <v>5181</v>
      </c>
      <c r="B5242" s="1221">
        <f>'Revenues 9-14'!C197</f>
        <v>8427</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591644</v>
      </c>
      <c r="C5246" s="13" t="s">
        <v>653</v>
      </c>
      <c r="D5246" s="13" t="str">
        <f t="shared" si="80"/>
        <v>Error?</v>
      </c>
    </row>
    <row r="5247" spans="1:4" x14ac:dyDescent="0.2">
      <c r="A5247" s="54">
        <v>5186</v>
      </c>
      <c r="B5247" s="1221">
        <f>'Revenues 9-14'!C203</f>
        <v>707830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707830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8397</v>
      </c>
      <c r="D5278" s="13" t="str">
        <f t="shared" si="81"/>
        <v>Error?</v>
      </c>
    </row>
    <row r="5279" spans="1:4" x14ac:dyDescent="0.2">
      <c r="A5279" s="54">
        <v>5218</v>
      </c>
      <c r="B5279" s="1221">
        <f>'Revenues 9-14'!C221</f>
        <v>269563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277960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20000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2327557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2327557</v>
      </c>
      <c r="C5326" s="13" t="s">
        <v>653</v>
      </c>
      <c r="D5326" s="13" t="str">
        <f t="shared" si="82"/>
        <v>Error?</v>
      </c>
    </row>
    <row r="5327" spans="1:4" x14ac:dyDescent="0.2">
      <c r="A5327" s="54">
        <v>5266</v>
      </c>
      <c r="B5327" s="1221">
        <f>'Revenues 9-14'!C275</f>
        <v>17669282</v>
      </c>
      <c r="C5327" s="13" t="s">
        <v>653</v>
      </c>
      <c r="D5327" s="13" t="str">
        <f t="shared" si="82"/>
        <v>Error?</v>
      </c>
    </row>
    <row r="5328" spans="1:4" x14ac:dyDescent="0.2">
      <c r="A5328" s="54">
        <v>5267</v>
      </c>
      <c r="B5328" s="1221">
        <f>'Revenues 9-14'!D5</f>
        <v>1043089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1043089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19695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19695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67000</v>
      </c>
      <c r="D5354" s="13" t="str">
        <f t="shared" si="82"/>
        <v>Error?</v>
      </c>
    </row>
    <row r="5355" spans="1:4" x14ac:dyDescent="0.2">
      <c r="A5355" s="54">
        <v>5294</v>
      </c>
      <c r="B5355" s="1221">
        <f>'Revenues 9-14'!D108</f>
        <v>67000</v>
      </c>
      <c r="C5355" s="13" t="s">
        <v>653</v>
      </c>
      <c r="D5355" s="13" t="str">
        <f t="shared" si="82"/>
        <v>Error?</v>
      </c>
    </row>
    <row r="5356" spans="1:4" x14ac:dyDescent="0.2">
      <c r="A5356" s="54">
        <v>5295</v>
      </c>
      <c r="B5356" s="1221">
        <f>'Revenues 9-14'!D109</f>
        <v>1129784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1129784</v>
      </c>
      <c r="C5508" s="13" t="s">
        <v>653</v>
      </c>
      <c r="D5508" s="13" t="str">
        <f t="shared" si="85"/>
        <v>Error?</v>
      </c>
    </row>
    <row r="5509" spans="1:4" x14ac:dyDescent="0.2">
      <c r="A5509" s="54">
        <v>5448</v>
      </c>
      <c r="B5509" s="1221">
        <f>'Revenues 9-14'!E5</f>
        <v>1617193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1617193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6119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6119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3566</v>
      </c>
      <c r="D5525" s="13" t="str">
        <f t="shared" si="85"/>
        <v>Error?</v>
      </c>
    </row>
    <row r="5526" spans="1:4" x14ac:dyDescent="0.2">
      <c r="A5526" s="54">
        <v>5465</v>
      </c>
      <c r="B5526" s="1221">
        <f>'Revenues 9-14'!E108</f>
        <v>3566</v>
      </c>
      <c r="C5526" s="13" t="s">
        <v>653</v>
      </c>
      <c r="D5526" s="13" t="str">
        <f t="shared" si="85"/>
        <v>Error?</v>
      </c>
    </row>
    <row r="5527" spans="1:4" x14ac:dyDescent="0.2">
      <c r="A5527" s="54">
        <v>5466</v>
      </c>
      <c r="B5527" s="1221">
        <f>'Revenues 9-14'!E109</f>
        <v>1626878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1626878</v>
      </c>
      <c r="C5552" s="13" t="s">
        <v>653</v>
      </c>
      <c r="D5552" s="13" t="str">
        <f t="shared" si="85"/>
        <v>Error?</v>
      </c>
    </row>
    <row r="5553" spans="1:4" x14ac:dyDescent="0.2">
      <c r="A5553" s="54">
        <v>5492</v>
      </c>
      <c r="B5553" s="1221">
        <f>'Revenues 9-14'!F5</f>
        <v>417235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417235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31416</v>
      </c>
      <c r="D5564" s="13" t="str">
        <f t="shared" si="85"/>
        <v>Error?</v>
      </c>
    </row>
    <row r="5565" spans="1:4" x14ac:dyDescent="0.2">
      <c r="A5565" s="54">
        <v>5504</v>
      </c>
      <c r="B5565" s="1221">
        <f>'Revenues 9-14'!F44</f>
        <v>5224</v>
      </c>
      <c r="D5565" s="13" t="str">
        <f t="shared" si="85"/>
        <v>Error?</v>
      </c>
    </row>
    <row r="5566" spans="1:4" x14ac:dyDescent="0.2">
      <c r="A5566" s="54">
        <v>5505</v>
      </c>
      <c r="B5566" s="1221">
        <f>'Revenues 9-14'!F45</f>
        <v>13975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11128</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61743</v>
      </c>
      <c r="C5579" s="13" t="s">
        <v>653</v>
      </c>
      <c r="D5579" s="13" t="str">
        <f t="shared" si="86"/>
        <v>Error?</v>
      </c>
    </row>
    <row r="5580" spans="1:4" x14ac:dyDescent="0.2">
      <c r="A5580" s="54">
        <v>5519</v>
      </c>
      <c r="B5580" s="1221">
        <f>'Revenues 9-14'!F65</f>
        <v>1503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1503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353</v>
      </c>
      <c r="D5586" s="13" t="str">
        <f t="shared" si="86"/>
        <v>Error?</v>
      </c>
    </row>
    <row r="5587" spans="1:4" x14ac:dyDescent="0.2">
      <c r="A5587" s="54">
        <v>5526</v>
      </c>
      <c r="B5587" s="1221">
        <f>'Revenues 9-14'!F108</f>
        <v>353</v>
      </c>
      <c r="C5587" s="13" t="s">
        <v>653</v>
      </c>
      <c r="D5587" s="13" t="str">
        <f t="shared" si="86"/>
        <v>Error?</v>
      </c>
    </row>
    <row r="5588" spans="1:4" x14ac:dyDescent="0.2">
      <c r="A5588" s="54">
        <v>5527</v>
      </c>
      <c r="B5588" s="1221">
        <f>'Revenues 9-14'!F109</f>
        <v>480834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372803</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372803</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368168</v>
      </c>
      <c r="D5615" s="13" t="str">
        <f t="shared" si="86"/>
        <v>Error?</v>
      </c>
    </row>
    <row r="5616" spans="1:4" x14ac:dyDescent="0.2">
      <c r="A5616" s="82">
        <v>5555</v>
      </c>
      <c r="D5616" s="13" t="str">
        <f t="shared" si="86"/>
        <v>OK</v>
      </c>
    </row>
    <row r="5617" spans="1:4" x14ac:dyDescent="0.2">
      <c r="A5617" s="54">
        <v>5556</v>
      </c>
      <c r="B5617" s="1221">
        <f>'Revenues 9-14'!F152</f>
        <v>258367</v>
      </c>
      <c r="D5617" s="13" t="str">
        <f t="shared" si="86"/>
        <v>Error?</v>
      </c>
    </row>
    <row r="5618" spans="1:4" x14ac:dyDescent="0.2">
      <c r="A5618" s="54">
        <v>5557</v>
      </c>
      <c r="B5618" s="1221">
        <f>'Revenues 9-14'!F154</f>
        <v>626535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626535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999338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1480172</v>
      </c>
      <c r="C5720" s="13" t="s">
        <v>653</v>
      </c>
      <c r="D5720" s="13" t="str">
        <f t="shared" si="88"/>
        <v>Error?</v>
      </c>
    </row>
    <row r="5721" spans="1:4" x14ac:dyDescent="0.2">
      <c r="A5721" s="54">
        <v>5660</v>
      </c>
      <c r="B5721" s="1221">
        <f>'Revenues 9-14'!G5</f>
        <v>725344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415210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1140554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95000</v>
      </c>
      <c r="C5730" s="13" t="s">
        <v>653</v>
      </c>
      <c r="D5730" s="13" t="str">
        <f t="shared" si="88"/>
        <v>Error?</v>
      </c>
    </row>
    <row r="5731" spans="1:4" x14ac:dyDescent="0.2">
      <c r="A5731" s="54">
        <v>5670</v>
      </c>
      <c r="B5731" s="1221">
        <f>'Revenues 9-14'!G65</f>
        <v>4377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4377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1239931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104309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104309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16771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16771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121080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104310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104310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1835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1835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106145</v>
      </c>
      <c r="C6023" s="13" t="s">
        <v>653</v>
      </c>
      <c r="D6023" s="13" t="str">
        <f t="shared" si="93"/>
        <v>Error?</v>
      </c>
    </row>
    <row r="6024" spans="1:5" x14ac:dyDescent="0.2">
      <c r="A6024" s="54">
        <v>5963</v>
      </c>
      <c r="B6024" s="1221">
        <f>'Revenues 9-14'!G109</f>
        <v>1239931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121080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106145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132692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58699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2120.7800000000002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1051141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1051141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1051141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1051141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1051141</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977928</v>
      </c>
      <c r="D6267" s="13" t="str">
        <f t="shared" si="96"/>
        <v>Error?</v>
      </c>
      <c r="E6267" s="13" t="s">
        <v>207</v>
      </c>
    </row>
    <row r="6268" spans="1:5" x14ac:dyDescent="0.2">
      <c r="A6268">
        <v>6207</v>
      </c>
      <c r="B6268" s="1221">
        <f>'Acct Summary 7-8'!D82</f>
        <v>514107</v>
      </c>
      <c r="D6268" s="13" t="str">
        <f t="shared" si="96"/>
        <v>Error?</v>
      </c>
      <c r="E6268" s="13" t="s">
        <v>207</v>
      </c>
    </row>
    <row r="6269" spans="1:5" x14ac:dyDescent="0.2">
      <c r="A6269">
        <v>6208</v>
      </c>
      <c r="B6269" s="1221">
        <f>'Acct Summary 7-8'!E82</f>
        <v>187022</v>
      </c>
      <c r="D6269" s="13" t="str">
        <f t="shared" si="96"/>
        <v>Error?</v>
      </c>
      <c r="E6269" s="13" t="s">
        <v>207</v>
      </c>
    </row>
    <row r="6270" spans="1:5" x14ac:dyDescent="0.2">
      <c r="A6270">
        <v>6209</v>
      </c>
      <c r="B6270" s="1221">
        <f>'Acct Summary 7-8'!F82</f>
        <v>19593</v>
      </c>
      <c r="D6270" s="13" t="str">
        <f t="shared" si="96"/>
        <v>Error?</v>
      </c>
      <c r="E6270" s="13" t="s">
        <v>207</v>
      </c>
    </row>
    <row r="6271" spans="1:5" x14ac:dyDescent="0.2">
      <c r="A6271">
        <v>6210</v>
      </c>
      <c r="B6271" s="1221">
        <f>'Acct Summary 7-8'!G82</f>
        <v>111025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121080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-64648</v>
      </c>
      <c r="D6275" s="13" t="str">
        <f t="shared" si="97"/>
        <v>Error?</v>
      </c>
      <c r="E6275" s="13" t="s">
        <v>207</v>
      </c>
    </row>
    <row r="6276" spans="1:5" x14ac:dyDescent="0.2">
      <c r="A6276">
        <v>6215</v>
      </c>
      <c r="B6276" s="1221">
        <f>'Acct Summary 7-8'!C83</f>
        <v>0.37903319265179597</v>
      </c>
      <c r="D6276" s="13" t="str">
        <f t="shared" si="97"/>
        <v>Error?</v>
      </c>
      <c r="E6276" s="13" t="s">
        <v>207</v>
      </c>
    </row>
    <row r="6277" spans="1:5" x14ac:dyDescent="0.2">
      <c r="A6277">
        <v>6216</v>
      </c>
      <c r="B6277" s="1221">
        <f>'Acct Summary 7-8'!D83</f>
        <v>0.20039767150509427</v>
      </c>
      <c r="D6277" s="13" t="str">
        <f t="shared" si="97"/>
        <v>Error?</v>
      </c>
      <c r="E6277" s="13" t="s">
        <v>207</v>
      </c>
    </row>
    <row r="6278" spans="1:5" x14ac:dyDescent="0.2">
      <c r="A6278">
        <v>6217</v>
      </c>
      <c r="B6278" s="1221">
        <f>'Acct Summary 7-8'!E83</f>
        <v>0.35512506717150522</v>
      </c>
      <c r="D6278" s="13" t="str">
        <f t="shared" si="97"/>
        <v>Error?</v>
      </c>
      <c r="E6278" s="13" t="s">
        <v>207</v>
      </c>
    </row>
    <row r="6279" spans="1:5" x14ac:dyDescent="0.2">
      <c r="A6279">
        <v>6218</v>
      </c>
      <c r="B6279" s="1221">
        <f>'Acct Summary 7-8'!F83</f>
        <v>6.5489222171342246E-2</v>
      </c>
      <c r="D6279" s="13" t="str">
        <f t="shared" si="97"/>
        <v>Error?</v>
      </c>
      <c r="E6279" s="13" t="s">
        <v>207</v>
      </c>
    </row>
    <row r="6280" spans="1:5" x14ac:dyDescent="0.2">
      <c r="A6280">
        <v>6219</v>
      </c>
      <c r="B6280" s="1221">
        <f>'Acct Summary 7-8'!G83</f>
        <v>0.50212563882230565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5.2602356940096393E-2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-0.35929128781984304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1050504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1050504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637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637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24531</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1051141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266798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321097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30612</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49427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1342</v>
      </c>
      <c r="D6878" s="13" t="str">
        <f t="shared" si="106"/>
        <v>Error?</v>
      </c>
    </row>
    <row r="6879" spans="1:4" x14ac:dyDescent="0.2">
      <c r="A6879">
        <v>6818</v>
      </c>
      <c r="B6879" s="1221">
        <f>'Expenditures 15-22'!K21</f>
        <v>1342</v>
      </c>
      <c r="D6879" s="13" t="str">
        <f t="shared" si="106"/>
        <v>Error?</v>
      </c>
    </row>
    <row r="6880" spans="1:4" x14ac:dyDescent="0.2">
      <c r="A6880">
        <v>6819</v>
      </c>
      <c r="B6880" s="1221">
        <f>'Expenditures 15-22'!H22</f>
        <v>282467</v>
      </c>
      <c r="D6880" s="13" t="str">
        <f t="shared" si="106"/>
        <v>Error?</v>
      </c>
    </row>
    <row r="6881" spans="1:4" x14ac:dyDescent="0.2">
      <c r="A6881">
        <v>6820</v>
      </c>
      <c r="B6881" s="1221">
        <f>'Expenditures 15-22'!K22</f>
        <v>282467</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304</v>
      </c>
      <c r="D6981" s="13" t="str">
        <f t="shared" si="108"/>
        <v>Error?</v>
      </c>
    </row>
    <row r="6982" spans="1:4" x14ac:dyDescent="0.2">
      <c r="A6982">
        <v>6921</v>
      </c>
      <c r="B6982" s="1221">
        <f>'Expenditures 15-22'!K85</f>
        <v>304</v>
      </c>
      <c r="D6982" s="13" t="str">
        <f t="shared" si="108"/>
        <v>Error?</v>
      </c>
    </row>
    <row r="6983" spans="1:4" x14ac:dyDescent="0.2">
      <c r="A6983">
        <v>6922</v>
      </c>
      <c r="B6983" s="1221">
        <f>'Expenditures 15-22'!H86</f>
        <v>405356</v>
      </c>
      <c r="D6983" s="13" t="str">
        <f t="shared" si="108"/>
        <v>Error?</v>
      </c>
    </row>
    <row r="6984" spans="1:4" x14ac:dyDescent="0.2">
      <c r="A6984">
        <v>6923</v>
      </c>
      <c r="B6984" s="1221">
        <f>'Expenditures 15-22'!K86</f>
        <v>405356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405660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1051141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1051141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18419</v>
      </c>
      <c r="D7073" s="13" t="str">
        <f t="shared" si="109"/>
        <v>Error?</v>
      </c>
    </row>
    <row r="7074" spans="1:4" x14ac:dyDescent="0.2">
      <c r="A7074">
        <v>7013</v>
      </c>
      <c r="B7074" s="1221">
        <f>'Expenditures 15-22'!K210</f>
        <v>18419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1892</v>
      </c>
      <c r="D7077" s="13" t="str">
        <f t="shared" si="109"/>
        <v>Error?</v>
      </c>
    </row>
    <row r="7078" spans="1:4" x14ac:dyDescent="0.2">
      <c r="A7078">
        <v>7017</v>
      </c>
      <c r="B7078" s="1221">
        <f>'Expenditures 15-22'!K214</f>
        <v>1892</v>
      </c>
      <c r="D7078" s="13" t="str">
        <f t="shared" si="109"/>
        <v>Error?</v>
      </c>
    </row>
    <row r="7079" spans="1:4" x14ac:dyDescent="0.2">
      <c r="A7079">
        <v>7018</v>
      </c>
      <c r="B7079" s="1221">
        <f>'Expenditures 15-22'!D220</f>
        <v>635</v>
      </c>
      <c r="D7079" s="13" t="str">
        <f t="shared" si="109"/>
        <v>Error?</v>
      </c>
    </row>
    <row r="7080" spans="1:4" x14ac:dyDescent="0.2">
      <c r="A7080">
        <v>7019</v>
      </c>
      <c r="B7080" s="1221">
        <f>'Expenditures 15-22'!K220</f>
        <v>635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152879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152879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249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249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150655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150655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696746</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39166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735912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11446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11446</v>
      </c>
      <c r="D7198" s="13" t="str">
        <f t="shared" si="111"/>
        <v>Error?</v>
      </c>
    </row>
    <row r="7199" spans="1:4" x14ac:dyDescent="0.2">
      <c r="A7199">
        <v>7138</v>
      </c>
      <c r="B7199" s="1221">
        <f>'Expenditures 15-22'!C323</f>
        <v>696746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354395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1051141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696746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354395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1051141</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47813</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6486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25424</v>
      </c>
      <c r="D7257" s="13" t="str">
        <f t="shared" si="112"/>
        <v>Error?</v>
      </c>
    </row>
    <row r="7258" spans="1:4" x14ac:dyDescent="0.2">
      <c r="A7258">
        <f t="shared" si="113"/>
        <v>7197</v>
      </c>
      <c r="B7258" s="1221">
        <f>'Expenditures 15-22'!D11</f>
        <v>4406</v>
      </c>
      <c r="D7258" s="13" t="str">
        <f t="shared" si="112"/>
        <v>Error?</v>
      </c>
    </row>
    <row r="7259" spans="1:4" x14ac:dyDescent="0.2">
      <c r="A7259">
        <f t="shared" si="113"/>
        <v>7198</v>
      </c>
      <c r="B7259" s="1221">
        <f>'Expenditures 15-22'!E11</f>
        <v>166</v>
      </c>
      <c r="D7259" s="13" t="str">
        <f t="shared" si="112"/>
        <v>Error?</v>
      </c>
    </row>
    <row r="7260" spans="1:4" x14ac:dyDescent="0.2">
      <c r="A7260">
        <f t="shared" si="113"/>
        <v>7199</v>
      </c>
      <c r="B7260" s="1221">
        <f>'Expenditures 15-22'!F11</f>
        <v>616</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44063</v>
      </c>
      <c r="D7263" s="13" t="str">
        <f t="shared" si="112"/>
        <v>Error?</v>
      </c>
    </row>
    <row r="7264" spans="1:4" x14ac:dyDescent="0.2">
      <c r="A7264">
        <f t="shared" si="113"/>
        <v>7203</v>
      </c>
      <c r="B7264" s="1221">
        <f>'Expenditures 15-22'!D17</f>
        <v>2241</v>
      </c>
      <c r="D7264" s="13" t="str">
        <f t="shared" si="112"/>
        <v>Error?</v>
      </c>
    </row>
    <row r="7265" spans="1:5" x14ac:dyDescent="0.2">
      <c r="A7265">
        <f t="shared" si="113"/>
        <v>7204</v>
      </c>
      <c r="B7265" s="1221">
        <f>'Expenditures 15-22'!E17</f>
        <v>683</v>
      </c>
      <c r="D7265" s="13" t="str">
        <f t="shared" si="112"/>
        <v>Error?</v>
      </c>
    </row>
    <row r="7266" spans="1:5" x14ac:dyDescent="0.2">
      <c r="A7266">
        <f t="shared" si="113"/>
        <v>7205</v>
      </c>
      <c r="B7266" s="1221">
        <f>'Expenditures 15-22'!F17</f>
        <v>2440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1353685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24531</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27331</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51862</v>
      </c>
      <c r="D7719" s="13" t="str">
        <f t="shared" si="126"/>
        <v>Error?</v>
      </c>
      <c r="E7719" s="13" t="s">
        <v>968</v>
      </c>
    </row>
    <row r="7720" spans="1:6" x14ac:dyDescent="0.2">
      <c r="A7720">
        <v>7659</v>
      </c>
      <c r="B7720" s="1221">
        <f>'Rest Tax Levies-Tort Im 26'!H14</f>
        <v>83447</v>
      </c>
      <c r="D7720" s="13" t="str">
        <f t="shared" si="126"/>
        <v>Error?</v>
      </c>
      <c r="E7720" s="13" t="s">
        <v>968</v>
      </c>
    </row>
    <row r="7721" spans="1:6" x14ac:dyDescent="0.2">
      <c r="A7721">
        <v>7660</v>
      </c>
      <c r="B7721" s="1221">
        <f>'Rest Tax Levies-Tort Im 26'!K14</f>
        <v>51862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http://schemas.microsoft.com/office/infopath/2007/PartnerControls"/>
    <ds:schemaRef ds:uri="d21dc803-237d-4c68-8692-8d731fd29118"/>
    <ds:schemaRef ds:uri="http://purl.org/dc/terms/"/>
    <ds:schemaRef ds:uri="http://purl.org/dc/elements/1.1/"/>
    <ds:schemaRef ds:uri="http://www.w3.org/XML/1998/namespace"/>
    <ds:schemaRef ds:uri="http://schemas.openxmlformats.org/package/2006/metadata/core-properties"/>
    <ds:schemaRef ds:uri="http://purl.org/dc/dcmitype/"/>
    <ds:schemaRef ds:uri="4d435f69-8686-490b-bd6d-b153bf22ab50"/>
    <ds:schemaRef ds:uri="6ce3111e-7420-4802-b50a-75d4e9a0b98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2017-11-06T13:28:39Z</cp:lastPrinted>
  <dcterms:created xsi:type="dcterms:W3CDTF">2003-10-29T19:06:34Z</dcterms:created>
  <dcterms:modified xsi:type="dcterms:W3CDTF">2017-11-08T15:29:00Z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Annual Financial Report</vt:lpwstr>
  </property>
  <property fmtid="{D5CDD505-2E9C-101B-9397-08002B2CF9AE}" pid="5" name="tabIndex">
    <vt:lpwstr>03-01c</vt:lpwstr>
  </property>
  <property fmtid="{D5CDD505-2E9C-101B-9397-08002B2CF9AE}" pid="6" name="workpaperIndex">
    <vt:lpwstr>03-01c</vt:lpwstr>
  </property>
</Properties>
</file>